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66925"/>
  <mc:AlternateContent xmlns:mc="http://schemas.openxmlformats.org/markup-compatibility/2006">
    <mc:Choice Requires="x15">
      <x15ac:absPath xmlns:x15ac="http://schemas.microsoft.com/office/spreadsheetml/2010/11/ac" url="G:\My Drive\Công việc\1. CÔNG VIỆC\2025 THAM TRA ARGIBANK SONG DOC\"/>
    </mc:Choice>
  </mc:AlternateContent>
  <xr:revisionPtr revIDLastSave="0" documentId="13_ncr:1_{BD11B4AD-301E-401C-BED7-AFE21979762A}" xr6:coauthVersionLast="47" xr6:coauthVersionMax="47" xr10:uidLastSave="{00000000-0000-0000-0000-000000000000}"/>
  <bookViews>
    <workbookView xWindow="-108" yWindow="-108" windowWidth="23256" windowHeight="12576" xr2:uid="{00000000-000D-0000-FFFF-FFFF00000000}"/>
  </bookViews>
  <sheets>
    <sheet name="VLXD ĐS" sheetId="1" r:id="rId1"/>
    <sheet name="cuoc vc" sheetId="2" r:id="rId2"/>
  </sheets>
  <definedNames>
    <definedName name="_xlnm._FilterDatabase" localSheetId="0" hidden="1">'VLXD ĐS'!$A$22:$AM$854</definedName>
    <definedName name="_xlnm.Print_Area" localSheetId="0">'VLXD ĐS'!$A$1:$U$551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27" i="1" l="1"/>
  <c r="AB127" i="1"/>
  <c r="AA127" i="1"/>
  <c r="R127" i="1" s="1"/>
  <c r="S127" i="1"/>
  <c r="Q127" i="1"/>
  <c r="N127" i="1"/>
  <c r="L127" i="1"/>
  <c r="K127" i="1"/>
  <c r="J127" i="1"/>
  <c r="M127" i="1" s="1"/>
  <c r="I127" i="1"/>
  <c r="AD126" i="1"/>
  <c r="AB126" i="1"/>
  <c r="AA126" i="1"/>
  <c r="R126" i="1" s="1"/>
  <c r="S126" i="1"/>
  <c r="Q126" i="1"/>
  <c r="N126" i="1"/>
  <c r="L126" i="1"/>
  <c r="K126" i="1"/>
  <c r="J126" i="1"/>
  <c r="M126" i="1" s="1"/>
  <c r="I126" i="1"/>
  <c r="F59" i="1"/>
  <c r="F58" i="1"/>
  <c r="F57" i="1"/>
  <c r="F56" i="1"/>
  <c r="F55" i="1"/>
  <c r="F54" i="1"/>
  <c r="T126" i="1" l="1"/>
  <c r="U126" i="1" s="1"/>
  <c r="T127" i="1"/>
  <c r="U127" i="1"/>
  <c r="AD58" i="1"/>
  <c r="Q58" i="1"/>
  <c r="N58" i="1"/>
  <c r="I58" i="1"/>
  <c r="AD57" i="1"/>
  <c r="Q57" i="1"/>
  <c r="N57" i="1"/>
  <c r="I57" i="1"/>
  <c r="AD59" i="1"/>
  <c r="Q59" i="1"/>
  <c r="N59" i="1"/>
  <c r="I59" i="1"/>
  <c r="AD56" i="1"/>
  <c r="Q56" i="1"/>
  <c r="N56" i="1"/>
  <c r="I56" i="1"/>
  <c r="AS11" i="1"/>
  <c r="AF122" i="1" l="1"/>
  <c r="AD122" i="1"/>
  <c r="N122" i="1"/>
  <c r="I122" i="1"/>
  <c r="AF121" i="1"/>
  <c r="AD121" i="1"/>
  <c r="N121" i="1"/>
  <c r="I121" i="1"/>
  <c r="S204" i="1" l="1"/>
  <c r="R204" i="1"/>
  <c r="Q204" i="1"/>
  <c r="N204" i="1"/>
  <c r="I204" i="1"/>
  <c r="F204" i="1"/>
  <c r="S203" i="1"/>
  <c r="R203" i="1"/>
  <c r="Q203" i="1"/>
  <c r="N203" i="1"/>
  <c r="I203" i="1"/>
  <c r="F203" i="1"/>
  <c r="S202" i="1"/>
  <c r="R202" i="1"/>
  <c r="Q202" i="1"/>
  <c r="N202" i="1"/>
  <c r="I202" i="1"/>
  <c r="F202" i="1"/>
  <c r="S201" i="1"/>
  <c r="R201" i="1"/>
  <c r="Q201" i="1"/>
  <c r="N201" i="1"/>
  <c r="I201" i="1"/>
  <c r="F201" i="1"/>
  <c r="S200" i="1"/>
  <c r="R200" i="1"/>
  <c r="Q200" i="1"/>
  <c r="N200" i="1"/>
  <c r="I200" i="1"/>
  <c r="F200" i="1"/>
  <c r="S199" i="1"/>
  <c r="R199" i="1"/>
  <c r="Q199" i="1"/>
  <c r="N199" i="1"/>
  <c r="I199" i="1"/>
  <c r="F199" i="1"/>
  <c r="S198" i="1"/>
  <c r="R198" i="1"/>
  <c r="Q198" i="1"/>
  <c r="N198" i="1"/>
  <c r="I198" i="1"/>
  <c r="F198" i="1"/>
  <c r="S197" i="1"/>
  <c r="R197" i="1"/>
  <c r="Q197" i="1"/>
  <c r="N197" i="1"/>
  <c r="I197" i="1"/>
  <c r="F197" i="1"/>
  <c r="S195" i="1"/>
  <c r="R195" i="1"/>
  <c r="Q195" i="1"/>
  <c r="N195" i="1"/>
  <c r="I195" i="1"/>
  <c r="F195" i="1"/>
  <c r="S192" i="1"/>
  <c r="R192" i="1"/>
  <c r="Q192" i="1"/>
  <c r="N192" i="1"/>
  <c r="I192" i="1"/>
  <c r="F192" i="1"/>
  <c r="S191" i="1"/>
  <c r="R191" i="1"/>
  <c r="Q191" i="1"/>
  <c r="N191" i="1"/>
  <c r="I191" i="1"/>
  <c r="F191" i="1"/>
  <c r="S189" i="1"/>
  <c r="R189" i="1"/>
  <c r="Q189" i="1"/>
  <c r="N189" i="1"/>
  <c r="I189" i="1"/>
  <c r="F189" i="1"/>
  <c r="AS89" i="1"/>
  <c r="AF124" i="1"/>
  <c r="AD124" i="1"/>
  <c r="I124" i="1"/>
  <c r="AF123" i="1"/>
  <c r="AD123" i="1"/>
  <c r="I123" i="1"/>
  <c r="AF120" i="1"/>
  <c r="AD120" i="1"/>
  <c r="N120" i="1"/>
  <c r="I120" i="1"/>
  <c r="AF119" i="1"/>
  <c r="AD119" i="1"/>
  <c r="N119" i="1"/>
  <c r="I119" i="1"/>
  <c r="AF118" i="1"/>
  <c r="AD118" i="1"/>
  <c r="N118" i="1"/>
  <c r="I118" i="1"/>
  <c r="AF117" i="1"/>
  <c r="AD117" i="1"/>
  <c r="N117" i="1"/>
  <c r="I117" i="1"/>
  <c r="AD84" i="1"/>
  <c r="N84" i="1"/>
  <c r="I84" i="1"/>
  <c r="S83" i="1"/>
  <c r="R83" i="1"/>
  <c r="Q83" i="1"/>
  <c r="F83" i="1"/>
  <c r="S81" i="1"/>
  <c r="R81" i="1"/>
  <c r="Q81" i="1"/>
  <c r="N81" i="1"/>
  <c r="S80" i="1"/>
  <c r="R80" i="1"/>
  <c r="Q80" i="1"/>
  <c r="N80" i="1"/>
  <c r="S79" i="1"/>
  <c r="R79" i="1"/>
  <c r="Q79" i="1"/>
  <c r="N79" i="1"/>
  <c r="S78" i="1"/>
  <c r="R78" i="1"/>
  <c r="Q78" i="1"/>
  <c r="N78" i="1"/>
  <c r="S77" i="1"/>
  <c r="R77" i="1"/>
  <c r="Q77" i="1"/>
  <c r="N77" i="1"/>
  <c r="S76" i="1"/>
  <c r="R76" i="1"/>
  <c r="Q76" i="1"/>
  <c r="N76" i="1"/>
  <c r="S74" i="1"/>
  <c r="R74" i="1"/>
  <c r="Q74" i="1"/>
  <c r="N74" i="1"/>
  <c r="S73" i="1"/>
  <c r="R73" i="1"/>
  <c r="Q73" i="1"/>
  <c r="N73" i="1"/>
  <c r="S72" i="1"/>
  <c r="R72" i="1"/>
  <c r="Q72" i="1"/>
  <c r="N72" i="1"/>
  <c r="S71" i="1"/>
  <c r="R71" i="1"/>
  <c r="Q71" i="1"/>
  <c r="N71" i="1"/>
  <c r="S70" i="1"/>
  <c r="R70" i="1"/>
  <c r="Q70" i="1"/>
  <c r="N70" i="1"/>
  <c r="S69" i="1"/>
  <c r="R69" i="1"/>
  <c r="Q69" i="1"/>
  <c r="N69" i="1"/>
  <c r="S68" i="1"/>
  <c r="R68" i="1"/>
  <c r="Q68" i="1"/>
  <c r="N68" i="1"/>
  <c r="S67" i="1"/>
  <c r="R67" i="1"/>
  <c r="Q67" i="1"/>
  <c r="N67" i="1"/>
  <c r="S66" i="1"/>
  <c r="R66" i="1"/>
  <c r="Q66" i="1"/>
  <c r="N66" i="1"/>
  <c r="S65" i="1"/>
  <c r="R65" i="1"/>
  <c r="Q65" i="1"/>
  <c r="N65" i="1"/>
  <c r="S64" i="1"/>
  <c r="R64" i="1"/>
  <c r="Q64" i="1"/>
  <c r="N64" i="1"/>
  <c r="S63" i="1"/>
  <c r="R63" i="1"/>
  <c r="Q63" i="1"/>
  <c r="N63" i="1"/>
  <c r="S62" i="1"/>
  <c r="R62" i="1"/>
  <c r="Q62" i="1"/>
  <c r="N62" i="1"/>
  <c r="S61" i="1"/>
  <c r="R61" i="1"/>
  <c r="Q61" i="1"/>
  <c r="F61" i="1"/>
  <c r="R60" i="1"/>
  <c r="Q60" i="1"/>
  <c r="AD55" i="1"/>
  <c r="Q55" i="1"/>
  <c r="N55" i="1"/>
  <c r="I55" i="1"/>
  <c r="AD54" i="1"/>
  <c r="Q54" i="1"/>
  <c r="N54" i="1"/>
  <c r="I54" i="1"/>
  <c r="AD53" i="1"/>
  <c r="Q53" i="1"/>
  <c r="N53" i="1"/>
  <c r="I53" i="1"/>
  <c r="AD52" i="1"/>
  <c r="Q52" i="1"/>
  <c r="N52" i="1"/>
  <c r="I52" i="1"/>
  <c r="S51" i="1"/>
  <c r="R51" i="1"/>
  <c r="Q51" i="1"/>
  <c r="AD50" i="1"/>
  <c r="N50" i="1"/>
  <c r="I50" i="1"/>
  <c r="AD49" i="1"/>
  <c r="N49" i="1"/>
  <c r="I49" i="1"/>
  <c r="AD48" i="1"/>
  <c r="N48" i="1"/>
  <c r="I48" i="1"/>
  <c r="S47" i="1"/>
  <c r="R47" i="1"/>
  <c r="Q47" i="1"/>
  <c r="I47" i="1"/>
  <c r="J47" i="1" s="1"/>
  <c r="M47" i="1" s="1"/>
  <c r="S46" i="1"/>
  <c r="R46" i="1"/>
  <c r="Q46" i="1"/>
  <c r="I46" i="1"/>
  <c r="F46" i="1"/>
  <c r="AD44" i="1"/>
  <c r="N44" i="1"/>
  <c r="I44" i="1"/>
  <c r="F44" i="1"/>
  <c r="S43" i="1"/>
  <c r="R43" i="1"/>
  <c r="Q43" i="1"/>
  <c r="F43" i="1"/>
  <c r="I45" i="1"/>
  <c r="N45" i="1"/>
  <c r="AD45" i="1"/>
  <c r="AD820" i="1"/>
  <c r="Q820" i="1"/>
  <c r="N820" i="1"/>
  <c r="I820" i="1"/>
  <c r="F820" i="1"/>
  <c r="T192" i="1" l="1"/>
  <c r="T199" i="1"/>
  <c r="T203" i="1"/>
  <c r="T195" i="1"/>
  <c r="T200" i="1"/>
  <c r="T204" i="1"/>
  <c r="T202" i="1"/>
  <c r="T201" i="1"/>
  <c r="T197" i="1"/>
  <c r="T198" i="1"/>
  <c r="T191" i="1"/>
  <c r="T189" i="1"/>
  <c r="T83" i="1"/>
  <c r="T66" i="1"/>
  <c r="T70" i="1"/>
  <c r="T74" i="1"/>
  <c r="T77" i="1"/>
  <c r="T79" i="1"/>
  <c r="T81" i="1"/>
  <c r="T65" i="1"/>
  <c r="T67" i="1"/>
  <c r="T76" i="1"/>
  <c r="T73" i="1"/>
  <c r="T80" i="1"/>
  <c r="T78" i="1"/>
  <c r="T68" i="1"/>
  <c r="T71" i="1"/>
  <c r="T72" i="1"/>
  <c r="T64" i="1"/>
  <c r="T63" i="1"/>
  <c r="T69" i="1"/>
  <c r="T61" i="1"/>
  <c r="T62" i="1"/>
  <c r="T51" i="1"/>
  <c r="J48" i="1"/>
  <c r="M48" i="1" s="1"/>
  <c r="J46" i="1"/>
  <c r="M46" i="1" s="1"/>
  <c r="T46" i="1"/>
  <c r="J49" i="1"/>
  <c r="M49" i="1" s="1"/>
  <c r="T47" i="1"/>
  <c r="U47" i="1" s="1"/>
  <c r="J50" i="1"/>
  <c r="M50" i="1" s="1"/>
  <c r="T43" i="1"/>
  <c r="AD844" i="1"/>
  <c r="Q844" i="1"/>
  <c r="N844" i="1"/>
  <c r="I844" i="1"/>
  <c r="F844" i="1"/>
  <c r="AD843" i="1"/>
  <c r="Q843" i="1"/>
  <c r="N843" i="1"/>
  <c r="I843" i="1"/>
  <c r="F843" i="1"/>
  <c r="AD779" i="1"/>
  <c r="Q779" i="1"/>
  <c r="N779" i="1"/>
  <c r="I779" i="1"/>
  <c r="F779" i="1"/>
  <c r="AD605" i="1"/>
  <c r="Q605" i="1"/>
  <c r="N605" i="1"/>
  <c r="I605" i="1"/>
  <c r="F605" i="1"/>
  <c r="AD604" i="1"/>
  <c r="Q604" i="1"/>
  <c r="N604" i="1"/>
  <c r="I604" i="1"/>
  <c r="F604" i="1"/>
  <c r="AD616" i="1"/>
  <c r="Q616" i="1"/>
  <c r="N616" i="1"/>
  <c r="I616" i="1"/>
  <c r="F616" i="1"/>
  <c r="AD615" i="1"/>
  <c r="Q615" i="1"/>
  <c r="N615" i="1"/>
  <c r="I615" i="1"/>
  <c r="F615" i="1"/>
  <c r="AD614" i="1"/>
  <c r="Q614" i="1"/>
  <c r="N614" i="1"/>
  <c r="I614" i="1"/>
  <c r="F614" i="1"/>
  <c r="AD613" i="1"/>
  <c r="Q613" i="1"/>
  <c r="N613" i="1"/>
  <c r="I613" i="1"/>
  <c r="F613" i="1"/>
  <c r="AD612" i="1"/>
  <c r="Q612" i="1"/>
  <c r="N612" i="1"/>
  <c r="I612" i="1"/>
  <c r="F612" i="1"/>
  <c r="S611" i="1"/>
  <c r="R611" i="1"/>
  <c r="Q611" i="1"/>
  <c r="N611" i="1"/>
  <c r="F611" i="1"/>
  <c r="S610" i="1"/>
  <c r="R610" i="1"/>
  <c r="Q610" i="1"/>
  <c r="N610" i="1"/>
  <c r="F610" i="1"/>
  <c r="AF609" i="1"/>
  <c r="AD609" i="1"/>
  <c r="N609" i="1"/>
  <c r="I609" i="1"/>
  <c r="F609" i="1"/>
  <c r="AD608" i="1"/>
  <c r="Q608" i="1"/>
  <c r="N608" i="1"/>
  <c r="I608" i="1"/>
  <c r="F608" i="1"/>
  <c r="AD607" i="1"/>
  <c r="Q607" i="1"/>
  <c r="N607" i="1"/>
  <c r="I607" i="1"/>
  <c r="F607" i="1"/>
  <c r="S606" i="1"/>
  <c r="R606" i="1"/>
  <c r="F606" i="1"/>
  <c r="AD603" i="1"/>
  <c r="Q603" i="1"/>
  <c r="N603" i="1"/>
  <c r="I603" i="1"/>
  <c r="F603" i="1"/>
  <c r="AD602" i="1"/>
  <c r="Q602" i="1"/>
  <c r="N602" i="1"/>
  <c r="I602" i="1"/>
  <c r="F602" i="1"/>
  <c r="S601" i="1"/>
  <c r="R601" i="1"/>
  <c r="Q601" i="1"/>
  <c r="N601" i="1"/>
  <c r="F601" i="1"/>
  <c r="AD600" i="1"/>
  <c r="Q600" i="1"/>
  <c r="N600" i="1"/>
  <c r="I600" i="1"/>
  <c r="F600" i="1"/>
  <c r="S599" i="1"/>
  <c r="R599" i="1"/>
  <c r="Q599" i="1"/>
  <c r="N599" i="1"/>
  <c r="F599" i="1"/>
  <c r="AD598" i="1"/>
  <c r="Q598" i="1"/>
  <c r="N598" i="1"/>
  <c r="I598" i="1"/>
  <c r="F598" i="1"/>
  <c r="AD597" i="1"/>
  <c r="Q597" i="1"/>
  <c r="N597" i="1"/>
  <c r="I597" i="1"/>
  <c r="F597" i="1"/>
  <c r="S596" i="1"/>
  <c r="R596" i="1"/>
  <c r="Q596" i="1"/>
  <c r="N596" i="1"/>
  <c r="F596" i="1"/>
  <c r="S595" i="1"/>
  <c r="R595" i="1"/>
  <c r="Q595" i="1"/>
  <c r="N595" i="1"/>
  <c r="F595" i="1"/>
  <c r="U46" i="1" l="1"/>
  <c r="T610" i="1"/>
  <c r="T601" i="1"/>
  <c r="T606" i="1"/>
  <c r="T599" i="1"/>
  <c r="T611" i="1"/>
  <c r="T596" i="1"/>
  <c r="T595" i="1"/>
  <c r="Z10" i="1" l="1"/>
  <c r="Z11" i="1"/>
  <c r="S328" i="1" l="1"/>
  <c r="R328" i="1"/>
  <c r="I328" i="1"/>
  <c r="F328" i="1"/>
  <c r="J328" i="1" l="1"/>
  <c r="M328" i="1" s="1"/>
  <c r="T328" i="1"/>
  <c r="I165" i="1"/>
  <c r="I166" i="1"/>
  <c r="I167" i="1"/>
  <c r="I168" i="1"/>
  <c r="I169" i="1"/>
  <c r="I170" i="1"/>
  <c r="I171" i="1"/>
  <c r="I172" i="1"/>
  <c r="I173" i="1"/>
  <c r="I174" i="1"/>
  <c r="I175" i="1"/>
  <c r="I176" i="1"/>
  <c r="I177" i="1"/>
  <c r="I178" i="1"/>
  <c r="I179" i="1"/>
  <c r="I180" i="1"/>
  <c r="I181" i="1"/>
  <c r="I182" i="1"/>
  <c r="I183" i="1"/>
  <c r="I184" i="1"/>
  <c r="I185" i="1"/>
  <c r="I186" i="1"/>
  <c r="I187" i="1"/>
  <c r="I188" i="1"/>
  <c r="I190" i="1"/>
  <c r="I193" i="1"/>
  <c r="I194" i="1"/>
  <c r="I164" i="1"/>
  <c r="U328" i="1" l="1"/>
  <c r="AD811" i="1"/>
  <c r="Q811" i="1"/>
  <c r="N811" i="1"/>
  <c r="I811" i="1"/>
  <c r="F811" i="1"/>
  <c r="AD771" i="1"/>
  <c r="Q771" i="1"/>
  <c r="N771" i="1"/>
  <c r="I771" i="1"/>
  <c r="F771" i="1"/>
  <c r="AD733" i="1"/>
  <c r="Q733" i="1"/>
  <c r="N733" i="1"/>
  <c r="I733" i="1"/>
  <c r="F733" i="1"/>
  <c r="AD709" i="1"/>
  <c r="Q709" i="1"/>
  <c r="N709" i="1"/>
  <c r="I709" i="1"/>
  <c r="F709" i="1"/>
  <c r="AD663" i="1"/>
  <c r="Q663" i="1"/>
  <c r="N663" i="1"/>
  <c r="I663" i="1"/>
  <c r="F663" i="1"/>
  <c r="AD619" i="1"/>
  <c r="Q619" i="1"/>
  <c r="N619" i="1"/>
  <c r="I619" i="1"/>
  <c r="F619" i="1"/>
  <c r="S476" i="1"/>
  <c r="R476" i="1"/>
  <c r="Q476" i="1"/>
  <c r="N476" i="1"/>
  <c r="I476" i="1"/>
  <c r="F476" i="1"/>
  <c r="S475" i="1"/>
  <c r="R475" i="1"/>
  <c r="Q475" i="1"/>
  <c r="N475" i="1"/>
  <c r="I475" i="1"/>
  <c r="F475" i="1"/>
  <c r="S155" i="1"/>
  <c r="R155" i="1"/>
  <c r="Q155" i="1"/>
  <c r="N155" i="1"/>
  <c r="I155" i="1"/>
  <c r="F155" i="1"/>
  <c r="T155" i="1" l="1"/>
  <c r="T476" i="1"/>
  <c r="T475" i="1"/>
  <c r="S194" i="1" l="1"/>
  <c r="R194" i="1"/>
  <c r="Q194" i="1"/>
  <c r="N194" i="1"/>
  <c r="F194" i="1"/>
  <c r="S193" i="1"/>
  <c r="R193" i="1"/>
  <c r="Q193" i="1"/>
  <c r="N193" i="1"/>
  <c r="F193" i="1"/>
  <c r="S190" i="1"/>
  <c r="R190" i="1"/>
  <c r="AF97" i="1"/>
  <c r="AD97" i="1"/>
  <c r="N97" i="1"/>
  <c r="I97" i="1"/>
  <c r="F97" i="1"/>
  <c r="AF96" i="1"/>
  <c r="AD96" i="1"/>
  <c r="N96" i="1"/>
  <c r="I96" i="1"/>
  <c r="F96" i="1"/>
  <c r="AF95" i="1"/>
  <c r="AD95" i="1"/>
  <c r="N95" i="1"/>
  <c r="I95" i="1"/>
  <c r="F95" i="1"/>
  <c r="AF94" i="1"/>
  <c r="AD94" i="1"/>
  <c r="N94" i="1"/>
  <c r="I94" i="1"/>
  <c r="F94" i="1"/>
  <c r="AF93" i="1"/>
  <c r="AD93" i="1"/>
  <c r="N93" i="1"/>
  <c r="I93" i="1"/>
  <c r="F93" i="1"/>
  <c r="AF92" i="1"/>
  <c r="AD92" i="1"/>
  <c r="N92" i="1"/>
  <c r="I92" i="1"/>
  <c r="F92" i="1"/>
  <c r="AF91" i="1"/>
  <c r="AD91" i="1"/>
  <c r="N91" i="1"/>
  <c r="I91" i="1"/>
  <c r="F91" i="1"/>
  <c r="AF90" i="1"/>
  <c r="AD90" i="1"/>
  <c r="N90" i="1"/>
  <c r="I90" i="1"/>
  <c r="F90" i="1"/>
  <c r="AF89" i="1"/>
  <c r="AD89" i="1"/>
  <c r="N89" i="1"/>
  <c r="I89" i="1"/>
  <c r="F89" i="1"/>
  <c r="AF88" i="1"/>
  <c r="AD88" i="1"/>
  <c r="N88" i="1"/>
  <c r="I88" i="1"/>
  <c r="F88" i="1"/>
  <c r="AF87" i="1"/>
  <c r="AD87" i="1"/>
  <c r="N87" i="1"/>
  <c r="I87" i="1"/>
  <c r="F87" i="1"/>
  <c r="T193" i="1" l="1"/>
  <c r="T194" i="1"/>
  <c r="T190" i="1"/>
  <c r="F525" i="1"/>
  <c r="F284" i="1" l="1"/>
  <c r="V15" i="1" l="1"/>
  <c r="V13" i="1"/>
  <c r="V10" i="1"/>
  <c r="I136" i="1"/>
  <c r="I137" i="1"/>
  <c r="I138" i="1"/>
  <c r="I139" i="1"/>
  <c r="I140" i="1"/>
  <c r="I141" i="1"/>
  <c r="I142" i="1"/>
  <c r="I143" i="1"/>
  <c r="I144" i="1"/>
  <c r="I145" i="1"/>
  <c r="I146" i="1"/>
  <c r="I147" i="1"/>
  <c r="I205" i="1"/>
  <c r="I206" i="1"/>
  <c r="I207" i="1"/>
  <c r="I208" i="1"/>
  <c r="I209" i="1"/>
  <c r="I210"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8" i="1"/>
  <c r="I249" i="1"/>
  <c r="I250" i="1"/>
  <c r="I251" i="1"/>
  <c r="I252" i="1"/>
  <c r="I253" i="1"/>
  <c r="I254" i="1"/>
  <c r="I255" i="1"/>
  <c r="I256" i="1"/>
  <c r="I257" i="1"/>
  <c r="I258" i="1"/>
  <c r="I259" i="1"/>
  <c r="I260" i="1"/>
  <c r="I261" i="1"/>
  <c r="I262" i="1"/>
  <c r="I263" i="1"/>
  <c r="I264"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M218" i="1"/>
  <c r="M266" i="1"/>
  <c r="M267" i="1"/>
  <c r="M367" i="1"/>
  <c r="Q676" i="1"/>
  <c r="Q677" i="1"/>
  <c r="Q678" i="1"/>
  <c r="S849" i="1"/>
  <c r="S848" i="1"/>
  <c r="S845" i="1"/>
  <c r="S840" i="1"/>
  <c r="S837" i="1"/>
  <c r="S832" i="1"/>
  <c r="S831" i="1"/>
  <c r="S825" i="1"/>
  <c r="S824" i="1"/>
  <c r="S821" i="1"/>
  <c r="S816" i="1"/>
  <c r="S813" i="1"/>
  <c r="S809" i="1"/>
  <c r="S808" i="1"/>
  <c r="S805" i="1"/>
  <c r="S804" i="1"/>
  <c r="S801" i="1"/>
  <c r="S797" i="1"/>
  <c r="S794" i="1"/>
  <c r="S791" i="1"/>
  <c r="S790" i="1"/>
  <c r="S784" i="1"/>
  <c r="S783" i="1"/>
  <c r="S780" i="1"/>
  <c r="S775" i="1"/>
  <c r="S772" i="1"/>
  <c r="S768" i="1"/>
  <c r="S767" i="1"/>
  <c r="S764" i="1"/>
  <c r="S763" i="1"/>
  <c r="S760" i="1"/>
  <c r="S757" i="1"/>
  <c r="S754" i="1"/>
  <c r="S751" i="1"/>
  <c r="S750" i="1"/>
  <c r="S744" i="1"/>
  <c r="S743" i="1"/>
  <c r="S740" i="1"/>
  <c r="S737" i="1"/>
  <c r="S734" i="1"/>
  <c r="S731" i="1"/>
  <c r="S730" i="1"/>
  <c r="S724" i="1"/>
  <c r="S723" i="1"/>
  <c r="S720" i="1"/>
  <c r="S715" i="1"/>
  <c r="S712" i="1"/>
  <c r="S708" i="1"/>
  <c r="S707" i="1"/>
  <c r="S706" i="1"/>
  <c r="S700" i="1"/>
  <c r="S699" i="1"/>
  <c r="S696" i="1"/>
  <c r="S691" i="1"/>
  <c r="S688" i="1"/>
  <c r="S685" i="1"/>
  <c r="S684" i="1"/>
  <c r="S678" i="1"/>
  <c r="S677" i="1"/>
  <c r="S674" i="1"/>
  <c r="S669" i="1"/>
  <c r="S666" i="1"/>
  <c r="S662" i="1"/>
  <c r="S661" i="1"/>
  <c r="S660" i="1"/>
  <c r="S654" i="1"/>
  <c r="S653" i="1"/>
  <c r="S650" i="1"/>
  <c r="S647" i="1"/>
  <c r="S644" i="1"/>
  <c r="S641" i="1"/>
  <c r="S640" i="1"/>
  <c r="S634" i="1"/>
  <c r="S633" i="1"/>
  <c r="S630" i="1"/>
  <c r="S622" i="1"/>
  <c r="S618" i="1"/>
  <c r="S617" i="1"/>
  <c r="S594" i="1"/>
  <c r="S593" i="1"/>
  <c r="S592" i="1"/>
  <c r="S591" i="1"/>
  <c r="S585" i="1"/>
  <c r="S584" i="1"/>
  <c r="S580" i="1"/>
  <c r="S577" i="1"/>
  <c r="S575" i="1"/>
  <c r="S572" i="1"/>
  <c r="S571" i="1"/>
  <c r="S565" i="1"/>
  <c r="S564" i="1"/>
  <c r="S561" i="1"/>
  <c r="S558" i="1"/>
  <c r="S555" i="1"/>
  <c r="S553" i="1"/>
  <c r="S552" i="1"/>
  <c r="S551" i="1"/>
  <c r="S550" i="1"/>
  <c r="S549" i="1"/>
  <c r="S548" i="1"/>
  <c r="S547" i="1"/>
  <c r="S546" i="1"/>
  <c r="S545" i="1"/>
  <c r="S544" i="1"/>
  <c r="S543" i="1"/>
  <c r="S542" i="1"/>
  <c r="S541" i="1"/>
  <c r="S540" i="1"/>
  <c r="S539" i="1"/>
  <c r="S538" i="1"/>
  <c r="S537" i="1"/>
  <c r="S536" i="1"/>
  <c r="S535" i="1"/>
  <c r="S534" i="1"/>
  <c r="S533" i="1"/>
  <c r="S532" i="1"/>
  <c r="S531" i="1"/>
  <c r="S530" i="1"/>
  <c r="S529" i="1"/>
  <c r="S528" i="1"/>
  <c r="S527" i="1"/>
  <c r="S526" i="1"/>
  <c r="S525" i="1"/>
  <c r="S524" i="1"/>
  <c r="S523" i="1"/>
  <c r="S522" i="1"/>
  <c r="S521" i="1"/>
  <c r="S520" i="1"/>
  <c r="S519" i="1"/>
  <c r="S518" i="1"/>
  <c r="S517" i="1"/>
  <c r="S516" i="1"/>
  <c r="S515" i="1"/>
  <c r="S514" i="1"/>
  <c r="S513" i="1"/>
  <c r="S512" i="1"/>
  <c r="S511" i="1"/>
  <c r="S510" i="1"/>
  <c r="S509" i="1"/>
  <c r="S508" i="1"/>
  <c r="S507" i="1"/>
  <c r="S506" i="1"/>
  <c r="S505" i="1"/>
  <c r="S504" i="1"/>
  <c r="S503" i="1"/>
  <c r="S502" i="1"/>
  <c r="S501" i="1"/>
  <c r="S500" i="1"/>
  <c r="S499" i="1"/>
  <c r="S498" i="1"/>
  <c r="S497" i="1"/>
  <c r="S496" i="1"/>
  <c r="S495" i="1"/>
  <c r="S494" i="1"/>
  <c r="S493" i="1"/>
  <c r="S492" i="1"/>
  <c r="S491" i="1"/>
  <c r="S490" i="1"/>
  <c r="S489" i="1"/>
  <c r="S488" i="1"/>
  <c r="S487" i="1"/>
  <c r="S486" i="1"/>
  <c r="S485" i="1"/>
  <c r="S484" i="1"/>
  <c r="S483" i="1"/>
  <c r="S482" i="1"/>
  <c r="S481" i="1"/>
  <c r="S480" i="1"/>
  <c r="S479" i="1"/>
  <c r="S478" i="1"/>
  <c r="S477" i="1"/>
  <c r="S474" i="1"/>
  <c r="S473" i="1"/>
  <c r="S472" i="1"/>
  <c r="S471" i="1"/>
  <c r="S470" i="1"/>
  <c r="S469" i="1"/>
  <c r="S468" i="1"/>
  <c r="S467" i="1"/>
  <c r="S466" i="1"/>
  <c r="S465" i="1"/>
  <c r="S464" i="1"/>
  <c r="S463" i="1"/>
  <c r="S462" i="1"/>
  <c r="S461" i="1"/>
  <c r="S460" i="1"/>
  <c r="S459" i="1"/>
  <c r="S458" i="1"/>
  <c r="S457" i="1"/>
  <c r="S456" i="1"/>
  <c r="S455" i="1"/>
  <c r="S454" i="1"/>
  <c r="S453" i="1"/>
  <c r="S452" i="1"/>
  <c r="S451" i="1"/>
  <c r="S450" i="1"/>
  <c r="S449" i="1"/>
  <c r="S448" i="1"/>
  <c r="S447" i="1"/>
  <c r="S446" i="1"/>
  <c r="S445" i="1"/>
  <c r="S444" i="1"/>
  <c r="S443" i="1"/>
  <c r="S442" i="1"/>
  <c r="S441" i="1"/>
  <c r="S440" i="1"/>
  <c r="S439" i="1"/>
  <c r="S438" i="1"/>
  <c r="S437" i="1"/>
  <c r="S436" i="1"/>
  <c r="S435" i="1"/>
  <c r="S434" i="1"/>
  <c r="S433" i="1"/>
  <c r="S432" i="1"/>
  <c r="S431" i="1"/>
  <c r="S430" i="1"/>
  <c r="S429" i="1"/>
  <c r="S428" i="1"/>
  <c r="S427" i="1"/>
  <c r="S426" i="1"/>
  <c r="S425" i="1"/>
  <c r="S424" i="1"/>
  <c r="S423" i="1"/>
  <c r="S422" i="1"/>
  <c r="S421" i="1"/>
  <c r="S420" i="1"/>
  <c r="S419" i="1"/>
  <c r="S418" i="1"/>
  <c r="S417" i="1"/>
  <c r="S416" i="1"/>
  <c r="S415" i="1"/>
  <c r="S414" i="1"/>
  <c r="S413" i="1"/>
  <c r="S412" i="1"/>
  <c r="S411" i="1"/>
  <c r="S410" i="1"/>
  <c r="S409" i="1"/>
  <c r="S408" i="1"/>
  <c r="S407" i="1"/>
  <c r="S406" i="1"/>
  <c r="S405" i="1"/>
  <c r="S404"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0" i="1"/>
  <c r="S209" i="1"/>
  <c r="S208" i="1"/>
  <c r="S207" i="1"/>
  <c r="S206" i="1"/>
  <c r="S205" i="1"/>
  <c r="S188" i="1"/>
  <c r="S187" i="1"/>
  <c r="S186" i="1"/>
  <c r="S185" i="1"/>
  <c r="S184" i="1"/>
  <c r="S183" i="1"/>
  <c r="S182" i="1"/>
  <c r="S181" i="1"/>
  <c r="S180" i="1"/>
  <c r="S179" i="1"/>
  <c r="S178" i="1"/>
  <c r="S177" i="1"/>
  <c r="S176" i="1"/>
  <c r="S175" i="1"/>
  <c r="S174" i="1"/>
  <c r="S173" i="1"/>
  <c r="S172" i="1"/>
  <c r="S171" i="1"/>
  <c r="S170" i="1"/>
  <c r="S169" i="1"/>
  <c r="S168" i="1"/>
  <c r="S167" i="1"/>
  <c r="S166" i="1"/>
  <c r="S165" i="1"/>
  <c r="S164" i="1"/>
  <c r="S163" i="1"/>
  <c r="S162" i="1"/>
  <c r="S161" i="1"/>
  <c r="S156" i="1"/>
  <c r="S154" i="1"/>
  <c r="S153" i="1"/>
  <c r="S152" i="1"/>
  <c r="S151" i="1"/>
  <c r="S148" i="1"/>
  <c r="S125" i="1"/>
  <c r="S110" i="1"/>
  <c r="S102" i="1"/>
  <c r="S99" i="1"/>
  <c r="S98" i="1"/>
  <c r="S86" i="1"/>
  <c r="S85" i="1"/>
  <c r="S38" i="1"/>
  <c r="S33" i="1"/>
  <c r="S30" i="1"/>
  <c r="S29" i="1"/>
  <c r="S28" i="1"/>
  <c r="AF583" i="1"/>
  <c r="AF115" i="1"/>
  <c r="AF114" i="1"/>
  <c r="AF113" i="1"/>
  <c r="AF112" i="1"/>
  <c r="AF111" i="1"/>
  <c r="AF109" i="1"/>
  <c r="AF108" i="1"/>
  <c r="AF107" i="1"/>
  <c r="AF106" i="1"/>
  <c r="AF105" i="1"/>
  <c r="AF104" i="1"/>
  <c r="AF103" i="1"/>
  <c r="AF101" i="1"/>
  <c r="AF100" i="1"/>
  <c r="R52" i="2"/>
  <c r="R55" i="2" s="1"/>
  <c r="R51" i="2"/>
  <c r="R50" i="2"/>
  <c r="AD721" i="1"/>
  <c r="AD25" i="1"/>
  <c r="AD26" i="1"/>
  <c r="AD27" i="1"/>
  <c r="AD31" i="1"/>
  <c r="AD32" i="1"/>
  <c r="AD34" i="1"/>
  <c r="AD35" i="1"/>
  <c r="AD36" i="1"/>
  <c r="AD37" i="1"/>
  <c r="AD39" i="1"/>
  <c r="AD40" i="1"/>
  <c r="AD41" i="1"/>
  <c r="AD42" i="1"/>
  <c r="AD100" i="1"/>
  <c r="AD101" i="1"/>
  <c r="AD103" i="1"/>
  <c r="AD104" i="1"/>
  <c r="AD105" i="1"/>
  <c r="AD106" i="1"/>
  <c r="AD107" i="1"/>
  <c r="AD108" i="1"/>
  <c r="AD109" i="1"/>
  <c r="AD111" i="1"/>
  <c r="AD112" i="1"/>
  <c r="AD113" i="1"/>
  <c r="AD114" i="1"/>
  <c r="AD115" i="1"/>
  <c r="AD128" i="1"/>
  <c r="AD129" i="1"/>
  <c r="AD130" i="1"/>
  <c r="AD131" i="1"/>
  <c r="AD132" i="1"/>
  <c r="AD133" i="1"/>
  <c r="AD134" i="1"/>
  <c r="AD135" i="1"/>
  <c r="AD136" i="1"/>
  <c r="AD137" i="1"/>
  <c r="AD138" i="1"/>
  <c r="AD139" i="1"/>
  <c r="AD140" i="1"/>
  <c r="AD141" i="1"/>
  <c r="AD142" i="1"/>
  <c r="AD143" i="1"/>
  <c r="AD144" i="1"/>
  <c r="AD145" i="1"/>
  <c r="AD146" i="1"/>
  <c r="AD147" i="1"/>
  <c r="AD149" i="1"/>
  <c r="AD150" i="1"/>
  <c r="AD157" i="1"/>
  <c r="AD158" i="1"/>
  <c r="AD159" i="1"/>
  <c r="AD160" i="1"/>
  <c r="AD554" i="1"/>
  <c r="AD556" i="1"/>
  <c r="AD557" i="1"/>
  <c r="AD559" i="1"/>
  <c r="AD560" i="1"/>
  <c r="AD562" i="1"/>
  <c r="AD563" i="1"/>
  <c r="AD566" i="1"/>
  <c r="AD567" i="1"/>
  <c r="AD568" i="1"/>
  <c r="AD569" i="1"/>
  <c r="AD570" i="1"/>
  <c r="AD573" i="1"/>
  <c r="AD574" i="1"/>
  <c r="AD576" i="1"/>
  <c r="AD578" i="1"/>
  <c r="AD579" i="1"/>
  <c r="AD581" i="1"/>
  <c r="AD582" i="1"/>
  <c r="AD583" i="1"/>
  <c r="AD586" i="1"/>
  <c r="AD587" i="1"/>
  <c r="AD588" i="1"/>
  <c r="AD589" i="1"/>
  <c r="AD590" i="1"/>
  <c r="AD620" i="1"/>
  <c r="AD621" i="1"/>
  <c r="AD623" i="1"/>
  <c r="AD624" i="1"/>
  <c r="AD626" i="1"/>
  <c r="AD627" i="1"/>
  <c r="AD628" i="1"/>
  <c r="AD629" i="1"/>
  <c r="AD631" i="1"/>
  <c r="AD632" i="1"/>
  <c r="AD635" i="1"/>
  <c r="AD636" i="1"/>
  <c r="AD637" i="1"/>
  <c r="AD638" i="1"/>
  <c r="AD639" i="1"/>
  <c r="AD642" i="1"/>
  <c r="AD643" i="1"/>
  <c r="AD645" i="1"/>
  <c r="AD646" i="1"/>
  <c r="AD648" i="1"/>
  <c r="AD649" i="1"/>
  <c r="AD651" i="1"/>
  <c r="AD652" i="1"/>
  <c r="AD655" i="1"/>
  <c r="AD656" i="1"/>
  <c r="AD657" i="1"/>
  <c r="AD658" i="1"/>
  <c r="AD659" i="1"/>
  <c r="AD664" i="1"/>
  <c r="AD665" i="1"/>
  <c r="AD667" i="1"/>
  <c r="AD668" i="1"/>
  <c r="AD670" i="1"/>
  <c r="AD671" i="1"/>
  <c r="AD672" i="1"/>
  <c r="AD673" i="1"/>
  <c r="AD675" i="1"/>
  <c r="AD676" i="1"/>
  <c r="AD679" i="1"/>
  <c r="AD680" i="1"/>
  <c r="AD681" i="1"/>
  <c r="AD682" i="1"/>
  <c r="AD683" i="1"/>
  <c r="AD686" i="1"/>
  <c r="AD687" i="1"/>
  <c r="AD689" i="1"/>
  <c r="AD690" i="1"/>
  <c r="AD692" i="1"/>
  <c r="AD693" i="1"/>
  <c r="AD694" i="1"/>
  <c r="AD695" i="1"/>
  <c r="AD697" i="1"/>
  <c r="AD698" i="1"/>
  <c r="AD701" i="1"/>
  <c r="AD702" i="1"/>
  <c r="AD703" i="1"/>
  <c r="AD704" i="1"/>
  <c r="AD705" i="1"/>
  <c r="AD710" i="1"/>
  <c r="AD711" i="1"/>
  <c r="AD713" i="1"/>
  <c r="AD714" i="1"/>
  <c r="AD716" i="1"/>
  <c r="AD717" i="1"/>
  <c r="AD718" i="1"/>
  <c r="AD719" i="1"/>
  <c r="AD722" i="1"/>
  <c r="AD725" i="1"/>
  <c r="AD726" i="1"/>
  <c r="AD727" i="1"/>
  <c r="AD728" i="1"/>
  <c r="AD729" i="1"/>
  <c r="AD732" i="1"/>
  <c r="AD735" i="1"/>
  <c r="AD736" i="1"/>
  <c r="AD738" i="1"/>
  <c r="AD739" i="1"/>
  <c r="AD741" i="1"/>
  <c r="AD742" i="1"/>
  <c r="AD745" i="1"/>
  <c r="AD746" i="1"/>
  <c r="AD747" i="1"/>
  <c r="AD748" i="1"/>
  <c r="AD749" i="1"/>
  <c r="AD752" i="1"/>
  <c r="AD753" i="1"/>
  <c r="AD755" i="1"/>
  <c r="AD756" i="1"/>
  <c r="AD758" i="1"/>
  <c r="AD759" i="1"/>
  <c r="AD761" i="1"/>
  <c r="AD762" i="1"/>
  <c r="AD765" i="1"/>
  <c r="AD766" i="1"/>
  <c r="AD769" i="1"/>
  <c r="AD770" i="1"/>
  <c r="AD773" i="1"/>
  <c r="AD774" i="1"/>
  <c r="AD776" i="1"/>
  <c r="AD777" i="1"/>
  <c r="AD778" i="1"/>
  <c r="AD781" i="1"/>
  <c r="AD782" i="1"/>
  <c r="AD785" i="1"/>
  <c r="AD786" i="1"/>
  <c r="AD787" i="1"/>
  <c r="AD788" i="1"/>
  <c r="AD789" i="1"/>
  <c r="AD792" i="1"/>
  <c r="AD793" i="1"/>
  <c r="AD795" i="1"/>
  <c r="AD796" i="1"/>
  <c r="AD798" i="1"/>
  <c r="AD799" i="1"/>
  <c r="AD800" i="1"/>
  <c r="AD802" i="1"/>
  <c r="AD803" i="1"/>
  <c r="AD806" i="1"/>
  <c r="AD807" i="1"/>
  <c r="AD810" i="1"/>
  <c r="AD812" i="1"/>
  <c r="AD814" i="1"/>
  <c r="AD815" i="1"/>
  <c r="AD817" i="1"/>
  <c r="AD818" i="1"/>
  <c r="AD819" i="1"/>
  <c r="AD822" i="1"/>
  <c r="AD823" i="1"/>
  <c r="AD826" i="1"/>
  <c r="AD827" i="1"/>
  <c r="AD828" i="1"/>
  <c r="AD829" i="1"/>
  <c r="AD830" i="1"/>
  <c r="AD833" i="1"/>
  <c r="AD834" i="1"/>
  <c r="AD835" i="1"/>
  <c r="AD836" i="1"/>
  <c r="AD838" i="1"/>
  <c r="AD839" i="1"/>
  <c r="AD841" i="1"/>
  <c r="AD842" i="1"/>
  <c r="AD846" i="1"/>
  <c r="AD847" i="1"/>
  <c r="AD850" i="1"/>
  <c r="AD851" i="1"/>
  <c r="AD852" i="1"/>
  <c r="AD853" i="1"/>
  <c r="AD854" i="1"/>
  <c r="AD24" i="1"/>
  <c r="R28" i="1"/>
  <c r="R29" i="1"/>
  <c r="R30" i="1"/>
  <c r="R33" i="1"/>
  <c r="R38" i="1"/>
  <c r="R85" i="1"/>
  <c r="R86" i="1"/>
  <c r="R98" i="1"/>
  <c r="R99" i="1"/>
  <c r="R102" i="1"/>
  <c r="R110" i="1"/>
  <c r="R125" i="1"/>
  <c r="R148" i="1"/>
  <c r="R151" i="1"/>
  <c r="R152" i="1"/>
  <c r="R153" i="1"/>
  <c r="R154" i="1"/>
  <c r="R156"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205" i="1"/>
  <c r="R206" i="1"/>
  <c r="R207" i="1"/>
  <c r="R208" i="1"/>
  <c r="R209" i="1"/>
  <c r="R210"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303" i="1"/>
  <c r="R304" i="1"/>
  <c r="R305" i="1"/>
  <c r="R306" i="1"/>
  <c r="R307" i="1"/>
  <c r="R308" i="1"/>
  <c r="R309" i="1"/>
  <c r="R310" i="1"/>
  <c r="R311" i="1"/>
  <c r="R312" i="1"/>
  <c r="R313" i="1"/>
  <c r="R314" i="1"/>
  <c r="R315" i="1"/>
  <c r="R316" i="1"/>
  <c r="R317" i="1"/>
  <c r="R318" i="1"/>
  <c r="R319" i="1"/>
  <c r="R320" i="1"/>
  <c r="R321" i="1"/>
  <c r="R322" i="1"/>
  <c r="R323" i="1"/>
  <c r="R324" i="1"/>
  <c r="R325" i="1"/>
  <c r="R326" i="1"/>
  <c r="R327" i="1"/>
  <c r="R329" i="1"/>
  <c r="R330" i="1"/>
  <c r="R331" i="1"/>
  <c r="R332" i="1"/>
  <c r="R333" i="1"/>
  <c r="R334" i="1"/>
  <c r="R335" i="1"/>
  <c r="R336" i="1"/>
  <c r="R337" i="1"/>
  <c r="R338" i="1"/>
  <c r="R339" i="1"/>
  <c r="R340" i="1"/>
  <c r="R341" i="1"/>
  <c r="R342" i="1"/>
  <c r="R343" i="1"/>
  <c r="R344" i="1"/>
  <c r="R345" i="1"/>
  <c r="R346" i="1"/>
  <c r="R347" i="1"/>
  <c r="R348" i="1"/>
  <c r="R349" i="1"/>
  <c r="R350" i="1"/>
  <c r="R351" i="1"/>
  <c r="R352" i="1"/>
  <c r="R353" i="1"/>
  <c r="R354" i="1"/>
  <c r="R355" i="1"/>
  <c r="R356" i="1"/>
  <c r="R357" i="1"/>
  <c r="R358" i="1"/>
  <c r="R359" i="1"/>
  <c r="R360" i="1"/>
  <c r="R361" i="1"/>
  <c r="R362" i="1"/>
  <c r="R363" i="1"/>
  <c r="R364" i="1"/>
  <c r="R365" i="1"/>
  <c r="R366" i="1"/>
  <c r="R367" i="1"/>
  <c r="R368" i="1"/>
  <c r="R369" i="1"/>
  <c r="R370" i="1"/>
  <c r="R371" i="1"/>
  <c r="R372" i="1"/>
  <c r="R373" i="1"/>
  <c r="R374" i="1"/>
  <c r="R375" i="1"/>
  <c r="R376" i="1"/>
  <c r="R377" i="1"/>
  <c r="R378" i="1"/>
  <c r="R379" i="1"/>
  <c r="R380" i="1"/>
  <c r="R381" i="1"/>
  <c r="R382" i="1"/>
  <c r="R383" i="1"/>
  <c r="R384" i="1"/>
  <c r="R385" i="1"/>
  <c r="R386" i="1"/>
  <c r="R387" i="1"/>
  <c r="R388" i="1"/>
  <c r="R389" i="1"/>
  <c r="R390" i="1"/>
  <c r="R391" i="1"/>
  <c r="R392" i="1"/>
  <c r="R393" i="1"/>
  <c r="R394" i="1"/>
  <c r="R395" i="1"/>
  <c r="R396" i="1"/>
  <c r="R397" i="1"/>
  <c r="R398" i="1"/>
  <c r="R399" i="1"/>
  <c r="R400" i="1"/>
  <c r="R401" i="1"/>
  <c r="R402" i="1"/>
  <c r="R403" i="1"/>
  <c r="R404" i="1"/>
  <c r="R405" i="1"/>
  <c r="R406" i="1"/>
  <c r="R407" i="1"/>
  <c r="R408" i="1"/>
  <c r="R409" i="1"/>
  <c r="R410" i="1"/>
  <c r="R411" i="1"/>
  <c r="R412" i="1"/>
  <c r="R413" i="1"/>
  <c r="R414" i="1"/>
  <c r="R415" i="1"/>
  <c r="R416" i="1"/>
  <c r="R417" i="1"/>
  <c r="R418" i="1"/>
  <c r="R419" i="1"/>
  <c r="R420" i="1"/>
  <c r="R421" i="1"/>
  <c r="R422" i="1"/>
  <c r="R423" i="1"/>
  <c r="R424" i="1"/>
  <c r="R425" i="1"/>
  <c r="R426" i="1"/>
  <c r="R427" i="1"/>
  <c r="R428" i="1"/>
  <c r="R429" i="1"/>
  <c r="R430" i="1"/>
  <c r="R431" i="1"/>
  <c r="R432" i="1"/>
  <c r="R433" i="1"/>
  <c r="R434" i="1"/>
  <c r="R435" i="1"/>
  <c r="R436" i="1"/>
  <c r="R437" i="1"/>
  <c r="R438" i="1"/>
  <c r="R439" i="1"/>
  <c r="R440" i="1"/>
  <c r="R441" i="1"/>
  <c r="R442" i="1"/>
  <c r="R443" i="1"/>
  <c r="R444" i="1"/>
  <c r="R445" i="1"/>
  <c r="R446" i="1"/>
  <c r="R447" i="1"/>
  <c r="R448" i="1"/>
  <c r="R449" i="1"/>
  <c r="R450" i="1"/>
  <c r="R451" i="1"/>
  <c r="R452" i="1"/>
  <c r="R453" i="1"/>
  <c r="R454" i="1"/>
  <c r="R455" i="1"/>
  <c r="R456" i="1"/>
  <c r="R457" i="1"/>
  <c r="R458" i="1"/>
  <c r="R459" i="1"/>
  <c r="R460" i="1"/>
  <c r="R461" i="1"/>
  <c r="R462" i="1"/>
  <c r="R463" i="1"/>
  <c r="R464" i="1"/>
  <c r="R465" i="1"/>
  <c r="R466" i="1"/>
  <c r="R467" i="1"/>
  <c r="R468" i="1"/>
  <c r="R469" i="1"/>
  <c r="R470" i="1"/>
  <c r="R471" i="1"/>
  <c r="R472" i="1"/>
  <c r="R473" i="1"/>
  <c r="R474" i="1"/>
  <c r="R477" i="1"/>
  <c r="R478" i="1"/>
  <c r="R479" i="1"/>
  <c r="R480" i="1"/>
  <c r="R481" i="1"/>
  <c r="R482" i="1"/>
  <c r="R483" i="1"/>
  <c r="R484" i="1"/>
  <c r="R485" i="1"/>
  <c r="R486" i="1"/>
  <c r="R487" i="1"/>
  <c r="R488" i="1"/>
  <c r="R489" i="1"/>
  <c r="R490" i="1"/>
  <c r="R491" i="1"/>
  <c r="R492" i="1"/>
  <c r="R493" i="1"/>
  <c r="R494" i="1"/>
  <c r="R495" i="1"/>
  <c r="R496" i="1"/>
  <c r="R497" i="1"/>
  <c r="R498" i="1"/>
  <c r="R499" i="1"/>
  <c r="R500" i="1"/>
  <c r="R501" i="1"/>
  <c r="R502" i="1"/>
  <c r="R503" i="1"/>
  <c r="R504" i="1"/>
  <c r="R505" i="1"/>
  <c r="R506" i="1"/>
  <c r="R507" i="1"/>
  <c r="R508" i="1"/>
  <c r="R509" i="1"/>
  <c r="R510" i="1"/>
  <c r="R511" i="1"/>
  <c r="R512" i="1"/>
  <c r="R513" i="1"/>
  <c r="R514" i="1"/>
  <c r="R515" i="1"/>
  <c r="R516" i="1"/>
  <c r="R517" i="1"/>
  <c r="R518" i="1"/>
  <c r="R519" i="1"/>
  <c r="R520" i="1"/>
  <c r="R521" i="1"/>
  <c r="R522" i="1"/>
  <c r="R523" i="1"/>
  <c r="R524" i="1"/>
  <c r="R525" i="1"/>
  <c r="R526" i="1"/>
  <c r="R527" i="1"/>
  <c r="R528" i="1"/>
  <c r="R529" i="1"/>
  <c r="R530" i="1"/>
  <c r="R531" i="1"/>
  <c r="R532" i="1"/>
  <c r="R533" i="1"/>
  <c r="R534" i="1"/>
  <c r="R535" i="1"/>
  <c r="R536" i="1"/>
  <c r="R537" i="1"/>
  <c r="R538" i="1"/>
  <c r="R539" i="1"/>
  <c r="R540" i="1"/>
  <c r="R541" i="1"/>
  <c r="R542" i="1"/>
  <c r="R543" i="1"/>
  <c r="R544" i="1"/>
  <c r="R545" i="1"/>
  <c r="R546" i="1"/>
  <c r="R547" i="1"/>
  <c r="R548" i="1"/>
  <c r="R549" i="1"/>
  <c r="R550" i="1"/>
  <c r="R551" i="1"/>
  <c r="R552" i="1"/>
  <c r="R553" i="1"/>
  <c r="R555" i="1"/>
  <c r="R558" i="1"/>
  <c r="R561" i="1"/>
  <c r="R564" i="1"/>
  <c r="R565" i="1"/>
  <c r="R571" i="1"/>
  <c r="R572" i="1"/>
  <c r="R575" i="1"/>
  <c r="R577" i="1"/>
  <c r="R580" i="1"/>
  <c r="R584" i="1"/>
  <c r="R585" i="1"/>
  <c r="R591" i="1"/>
  <c r="R592" i="1"/>
  <c r="R593" i="1"/>
  <c r="R594" i="1"/>
  <c r="R617" i="1"/>
  <c r="R618" i="1"/>
  <c r="R622" i="1"/>
  <c r="R625" i="1"/>
  <c r="T625" i="1" s="1"/>
  <c r="R630" i="1"/>
  <c r="R633" i="1"/>
  <c r="R634" i="1"/>
  <c r="R640" i="1"/>
  <c r="R641" i="1"/>
  <c r="R644" i="1"/>
  <c r="R647" i="1"/>
  <c r="R650" i="1"/>
  <c r="R653" i="1"/>
  <c r="R654" i="1"/>
  <c r="R660" i="1"/>
  <c r="R661" i="1"/>
  <c r="R662" i="1"/>
  <c r="R666" i="1"/>
  <c r="R669" i="1"/>
  <c r="R674" i="1"/>
  <c r="R677" i="1"/>
  <c r="R678" i="1"/>
  <c r="R684" i="1"/>
  <c r="R685" i="1"/>
  <c r="R688" i="1"/>
  <c r="R691" i="1"/>
  <c r="R696" i="1"/>
  <c r="R699" i="1"/>
  <c r="R700" i="1"/>
  <c r="R706" i="1"/>
  <c r="R707" i="1"/>
  <c r="R708" i="1"/>
  <c r="R712" i="1"/>
  <c r="R715" i="1"/>
  <c r="R720" i="1"/>
  <c r="R723" i="1"/>
  <c r="R724" i="1"/>
  <c r="R730" i="1"/>
  <c r="R731" i="1"/>
  <c r="R734" i="1"/>
  <c r="R737" i="1"/>
  <c r="R740" i="1"/>
  <c r="R743" i="1"/>
  <c r="R744" i="1"/>
  <c r="R750" i="1"/>
  <c r="R751" i="1"/>
  <c r="R754" i="1"/>
  <c r="R757" i="1"/>
  <c r="R760" i="1"/>
  <c r="R763" i="1"/>
  <c r="R764" i="1"/>
  <c r="R767" i="1"/>
  <c r="R768" i="1"/>
  <c r="R772" i="1"/>
  <c r="R775" i="1"/>
  <c r="R780" i="1"/>
  <c r="R783" i="1"/>
  <c r="R784" i="1"/>
  <c r="R790" i="1"/>
  <c r="R791" i="1"/>
  <c r="R794" i="1"/>
  <c r="R797" i="1"/>
  <c r="R801" i="1"/>
  <c r="R804" i="1"/>
  <c r="R805" i="1"/>
  <c r="R808" i="1"/>
  <c r="R809" i="1"/>
  <c r="R813" i="1"/>
  <c r="R816" i="1"/>
  <c r="R821" i="1"/>
  <c r="R824" i="1"/>
  <c r="R825" i="1"/>
  <c r="R831" i="1"/>
  <c r="R832" i="1"/>
  <c r="R837" i="1"/>
  <c r="R840" i="1"/>
  <c r="R845" i="1"/>
  <c r="R848" i="1"/>
  <c r="R849" i="1"/>
  <c r="T580" i="1" l="1"/>
  <c r="T466" i="1"/>
  <c r="T515" i="1"/>
  <c r="T808" i="1"/>
  <c r="T666" i="1"/>
  <c r="T448" i="1"/>
  <c r="T416" i="1"/>
  <c r="T400" i="1"/>
  <c r="T99" i="1"/>
  <c r="T715" i="1"/>
  <c r="T644" i="1"/>
  <c r="T531" i="1"/>
  <c r="T575" i="1"/>
  <c r="T513" i="1"/>
  <c r="T483" i="1"/>
  <c r="T545" i="1"/>
  <c r="T497" i="1"/>
  <c r="T464" i="1"/>
  <c r="T691" i="1"/>
  <c r="T763" i="1"/>
  <c r="T98" i="1"/>
  <c r="T547" i="1"/>
  <c r="T499" i="1"/>
  <c r="T450" i="1"/>
  <c r="T641" i="1"/>
  <c r="T529" i="1"/>
  <c r="T481" i="1"/>
  <c r="T432" i="1"/>
  <c r="T384" i="1"/>
  <c r="T730" i="1"/>
  <c r="T677" i="1"/>
  <c r="T630" i="1"/>
  <c r="T525" i="1"/>
  <c r="T493" i="1"/>
  <c r="T460" i="1"/>
  <c r="T396" i="1"/>
  <c r="T380" i="1"/>
  <c r="T364" i="1"/>
  <c r="T348" i="1"/>
  <c r="T332" i="1"/>
  <c r="T315" i="1"/>
  <c r="T299" i="1"/>
  <c r="T283" i="1"/>
  <c r="T267" i="1"/>
  <c r="T249" i="1"/>
  <c r="T234" i="1"/>
  <c r="T218" i="1"/>
  <c r="T187" i="1"/>
  <c r="T171" i="1"/>
  <c r="T541" i="1"/>
  <c r="T412" i="1"/>
  <c r="T564" i="1"/>
  <c r="T428" i="1"/>
  <c r="T444" i="1"/>
  <c r="T509" i="1"/>
  <c r="T477" i="1"/>
  <c r="T809" i="1"/>
  <c r="T764" i="1"/>
  <c r="T720" i="1"/>
  <c r="T669" i="1"/>
  <c r="T618" i="1"/>
  <c r="T558" i="1"/>
  <c r="T539" i="1"/>
  <c r="T523" i="1"/>
  <c r="T507" i="1"/>
  <c r="T491" i="1"/>
  <c r="T458" i="1"/>
  <c r="T442" i="1"/>
  <c r="T426" i="1"/>
  <c r="T410" i="1"/>
  <c r="T394" i="1"/>
  <c r="T378" i="1"/>
  <c r="T362" i="1"/>
  <c r="T346" i="1"/>
  <c r="T330" i="1"/>
  <c r="T313" i="1"/>
  <c r="T297" i="1"/>
  <c r="T281" i="1"/>
  <c r="T265" i="1"/>
  <c r="T263" i="1"/>
  <c r="T247" i="1"/>
  <c r="T232" i="1"/>
  <c r="T185" i="1"/>
  <c r="T169" i="1"/>
  <c r="T434" i="1"/>
  <c r="T418" i="1"/>
  <c r="T402" i="1"/>
  <c r="T386" i="1"/>
  <c r="T370" i="1"/>
  <c r="T354" i="1"/>
  <c r="T338" i="1"/>
  <c r="T321" i="1"/>
  <c r="T305" i="1"/>
  <c r="T289" i="1"/>
  <c r="T273" i="1"/>
  <c r="T255" i="1"/>
  <c r="T239" i="1"/>
  <c r="T224" i="1"/>
  <c r="T209" i="1"/>
  <c r="T177" i="1"/>
  <c r="T151" i="1"/>
  <c r="T85" i="1"/>
  <c r="T706" i="1"/>
  <c r="T845" i="1"/>
  <c r="T794" i="1"/>
  <c r="T750" i="1"/>
  <c r="T840" i="1"/>
  <c r="T791" i="1"/>
  <c r="T744" i="1"/>
  <c r="T699" i="1"/>
  <c r="T650" i="1"/>
  <c r="T585" i="1"/>
  <c r="T549" i="1"/>
  <c r="T533" i="1"/>
  <c r="T517" i="1"/>
  <c r="T501" i="1"/>
  <c r="T485" i="1"/>
  <c r="T468" i="1"/>
  <c r="T452" i="1"/>
  <c r="T436" i="1"/>
  <c r="T420" i="1"/>
  <c r="T404" i="1"/>
  <c r="T388" i="1"/>
  <c r="T372" i="1"/>
  <c r="T356" i="1"/>
  <c r="T323" i="1"/>
  <c r="T307" i="1"/>
  <c r="T291" i="1"/>
  <c r="T275" i="1"/>
  <c r="T257" i="1"/>
  <c r="T241" i="1"/>
  <c r="T516" i="1"/>
  <c r="T500" i="1"/>
  <c r="T467" i="1"/>
  <c r="T435" i="1"/>
  <c r="T419" i="1"/>
  <c r="T403" i="1"/>
  <c r="T387" i="1"/>
  <c r="T371" i="1"/>
  <c r="T355" i="1"/>
  <c r="T339" i="1"/>
  <c r="T322" i="1"/>
  <c r="T306" i="1"/>
  <c r="T290" i="1"/>
  <c r="T274" i="1"/>
  <c r="T256" i="1"/>
  <c r="T240" i="1"/>
  <c r="T225" i="1"/>
  <c r="T210" i="1"/>
  <c r="T178" i="1"/>
  <c r="T162" i="1"/>
  <c r="T33" i="1"/>
  <c r="T548" i="1"/>
  <c r="T484" i="1"/>
  <c r="T584" i="1"/>
  <c r="T532" i="1"/>
  <c r="T451" i="1"/>
  <c r="T734" i="1"/>
  <c r="T102" i="1"/>
  <c r="T86" i="1"/>
  <c r="T775" i="1"/>
  <c r="T824" i="1"/>
  <c r="T723" i="1"/>
  <c r="T340" i="1"/>
  <c r="T226" i="1"/>
  <c r="T212" i="1"/>
  <c r="T179" i="1"/>
  <c r="T163" i="1"/>
  <c r="T368" i="1"/>
  <c r="T352" i="1"/>
  <c r="T336" i="1"/>
  <c r="T319" i="1"/>
  <c r="T303" i="1"/>
  <c r="T287" i="1"/>
  <c r="T271" i="1"/>
  <c r="T253" i="1"/>
  <c r="T237" i="1"/>
  <c r="T222" i="1"/>
  <c r="T207" i="1"/>
  <c r="T175" i="1"/>
  <c r="T433" i="1"/>
  <c r="T254" i="1"/>
  <c r="T577" i="1"/>
  <c r="T272" i="1"/>
  <c r="T417" i="1"/>
  <c r="T223" i="1"/>
  <c r="T530" i="1"/>
  <c r="T385" i="1"/>
  <c r="T514" i="1"/>
  <c r="T320" i="1"/>
  <c r="T208" i="1"/>
  <c r="T369" i="1"/>
  <c r="T337" i="1"/>
  <c r="T449" i="1"/>
  <c r="T353" i="1"/>
  <c r="T176" i="1"/>
  <c r="T465" i="1"/>
  <c r="T482" i="1"/>
  <c r="T546" i="1"/>
  <c r="T401" i="1"/>
  <c r="T288" i="1"/>
  <c r="T238" i="1"/>
  <c r="T498" i="1"/>
  <c r="T304" i="1"/>
  <c r="T837" i="1"/>
  <c r="T790" i="1"/>
  <c r="T743" i="1"/>
  <c r="T696" i="1"/>
  <c r="T647" i="1"/>
  <c r="T29" i="1"/>
  <c r="T688" i="1"/>
  <c r="T38" i="1"/>
  <c r="T825" i="1"/>
  <c r="T685" i="1"/>
  <c r="T640" i="1"/>
  <c r="T28" i="1"/>
  <c r="T780" i="1"/>
  <c r="T731" i="1"/>
  <c r="T678" i="1"/>
  <c r="T633" i="1"/>
  <c r="T565" i="1"/>
  <c r="T542" i="1"/>
  <c r="T526" i="1"/>
  <c r="T510" i="1"/>
  <c r="T494" i="1"/>
  <c r="T478" i="1"/>
  <c r="T461" i="1"/>
  <c r="T445" i="1"/>
  <c r="T429" i="1"/>
  <c r="T413" i="1"/>
  <c r="T397" i="1"/>
  <c r="T381" i="1"/>
  <c r="T365" i="1"/>
  <c r="T349" i="1"/>
  <c r="T333" i="1"/>
  <c r="T316" i="1"/>
  <c r="T300" i="1"/>
  <c r="T284" i="1"/>
  <c r="T268" i="1"/>
  <c r="T250" i="1"/>
  <c r="T235" i="1"/>
  <c r="T219" i="1"/>
  <c r="T188" i="1"/>
  <c r="T172" i="1"/>
  <c r="T622" i="1"/>
  <c r="T561" i="1"/>
  <c r="T540" i="1"/>
  <c r="T524" i="1"/>
  <c r="T508" i="1"/>
  <c r="T492" i="1"/>
  <c r="T474" i="1"/>
  <c r="T459" i="1"/>
  <c r="T443" i="1"/>
  <c r="T427" i="1"/>
  <c r="T411" i="1"/>
  <c r="T395" i="1"/>
  <c r="T379" i="1"/>
  <c r="T363" i="1"/>
  <c r="T347" i="1"/>
  <c r="T331" i="1"/>
  <c r="T314" i="1"/>
  <c r="T298" i="1"/>
  <c r="T282" i="1"/>
  <c r="T266" i="1"/>
  <c r="T264" i="1"/>
  <c r="T248" i="1"/>
  <c r="T233" i="1"/>
  <c r="T186" i="1"/>
  <c r="T170" i="1"/>
  <c r="T30" i="1"/>
  <c r="T527" i="1"/>
  <c r="T495" i="1"/>
  <c r="T479" i="1"/>
  <c r="T462" i="1"/>
  <c r="T446" i="1"/>
  <c r="T430" i="1"/>
  <c r="T414" i="1"/>
  <c r="T398" i="1"/>
  <c r="T382" i="1"/>
  <c r="T366" i="1"/>
  <c r="T350" i="1"/>
  <c r="T334" i="1"/>
  <c r="T317" i="1"/>
  <c r="T301" i="1"/>
  <c r="T285" i="1"/>
  <c r="T269" i="1"/>
  <c r="T251" i="1"/>
  <c r="T220" i="1"/>
  <c r="T205" i="1"/>
  <c r="T173" i="1"/>
  <c r="T571" i="1"/>
  <c r="T511" i="1"/>
  <c r="T543" i="1"/>
  <c r="T737" i="1"/>
  <c r="T831" i="1"/>
  <c r="T783" i="1"/>
  <c r="T684" i="1"/>
  <c r="T634" i="1"/>
  <c r="T821" i="1"/>
  <c r="T772" i="1"/>
  <c r="T724" i="1"/>
  <c r="T813" i="1"/>
  <c r="T767" i="1"/>
  <c r="T674" i="1"/>
  <c r="T125" i="1"/>
  <c r="T110" i="1"/>
  <c r="T805" i="1"/>
  <c r="T760" i="1"/>
  <c r="T804" i="1"/>
  <c r="T757" i="1"/>
  <c r="T708" i="1"/>
  <c r="T661" i="1"/>
  <c r="T849" i="1"/>
  <c r="T801" i="1"/>
  <c r="T754" i="1"/>
  <c r="T707" i="1"/>
  <c r="T660" i="1"/>
  <c r="T593" i="1"/>
  <c r="T552" i="1"/>
  <c r="T536" i="1"/>
  <c r="T592" i="1"/>
  <c r="T535" i="1"/>
  <c r="T487" i="1"/>
  <c r="T454" i="1"/>
  <c r="T422" i="1"/>
  <c r="T374" i="1"/>
  <c r="T342" i="1"/>
  <c r="T309" i="1"/>
  <c r="T277" i="1"/>
  <c r="T243" i="1"/>
  <c r="T181" i="1"/>
  <c r="T165" i="1"/>
  <c r="T153" i="1"/>
  <c r="T654" i="1"/>
  <c r="T551" i="1"/>
  <c r="T519" i="1"/>
  <c r="T503" i="1"/>
  <c r="T470" i="1"/>
  <c r="T438" i="1"/>
  <c r="T406" i="1"/>
  <c r="T390" i="1"/>
  <c r="T358" i="1"/>
  <c r="T325" i="1"/>
  <c r="T293" i="1"/>
  <c r="T259" i="1"/>
  <c r="T228" i="1"/>
  <c r="T214" i="1"/>
  <c r="T700" i="1"/>
  <c r="T653" i="1"/>
  <c r="T591" i="1"/>
  <c r="T550" i="1"/>
  <c r="T534" i="1"/>
  <c r="T518" i="1"/>
  <c r="T502" i="1"/>
  <c r="T486" i="1"/>
  <c r="T469" i="1"/>
  <c r="T453" i="1"/>
  <c r="T437" i="1"/>
  <c r="T421" i="1"/>
  <c r="T405" i="1"/>
  <c r="T389" i="1"/>
  <c r="T373" i="1"/>
  <c r="T357" i="1"/>
  <c r="T341" i="1"/>
  <c r="T324" i="1"/>
  <c r="T308" i="1"/>
  <c r="T292" i="1"/>
  <c r="T276" i="1"/>
  <c r="T258" i="1"/>
  <c r="T242" i="1"/>
  <c r="T227" i="1"/>
  <c r="T213" i="1"/>
  <c r="T180" i="1"/>
  <c r="T164" i="1"/>
  <c r="T152" i="1"/>
  <c r="T712" i="1"/>
  <c r="T662" i="1"/>
  <c r="T617" i="1"/>
  <c r="T555" i="1"/>
  <c r="T538" i="1"/>
  <c r="T522" i="1"/>
  <c r="T506" i="1"/>
  <c r="T490" i="1"/>
  <c r="T473" i="1"/>
  <c r="T457" i="1"/>
  <c r="T441" i="1"/>
  <c r="T425" i="1"/>
  <c r="T409" i="1"/>
  <c r="T393" i="1"/>
  <c r="T377" i="1"/>
  <c r="T361" i="1"/>
  <c r="T345" i="1"/>
  <c r="T329" i="1"/>
  <c r="T312" i="1"/>
  <c r="T296" i="1"/>
  <c r="T280" i="1"/>
  <c r="T262" i="1"/>
  <c r="T246" i="1"/>
  <c r="T231" i="1"/>
  <c r="T217" i="1"/>
  <c r="T184" i="1"/>
  <c r="T168" i="1"/>
  <c r="T161" i="1"/>
  <c r="T594" i="1"/>
  <c r="T553" i="1"/>
  <c r="T537" i="1"/>
  <c r="T521" i="1"/>
  <c r="T505" i="1"/>
  <c r="T489" i="1"/>
  <c r="T472" i="1"/>
  <c r="T456" i="1"/>
  <c r="T440" i="1"/>
  <c r="T424" i="1"/>
  <c r="T408" i="1"/>
  <c r="T392" i="1"/>
  <c r="T376" i="1"/>
  <c r="T360" i="1"/>
  <c r="T344" i="1"/>
  <c r="T327" i="1"/>
  <c r="T311" i="1"/>
  <c r="T295" i="1"/>
  <c r="T279" i="1"/>
  <c r="T261" i="1"/>
  <c r="T245" i="1"/>
  <c r="T230" i="1"/>
  <c r="T216" i="1"/>
  <c r="T183" i="1"/>
  <c r="T167" i="1"/>
  <c r="T156" i="1"/>
  <c r="T520" i="1"/>
  <c r="T504" i="1"/>
  <c r="T488" i="1"/>
  <c r="T471" i="1"/>
  <c r="T455" i="1"/>
  <c r="T439" i="1"/>
  <c r="T423" i="1"/>
  <c r="T407" i="1"/>
  <c r="T391" i="1"/>
  <c r="T375" i="1"/>
  <c r="T359" i="1"/>
  <c r="T343" i="1"/>
  <c r="T326" i="1"/>
  <c r="T310" i="1"/>
  <c r="T294" i="1"/>
  <c r="T278" i="1"/>
  <c r="T260" i="1"/>
  <c r="T244" i="1"/>
  <c r="T229" i="1"/>
  <c r="T215" i="1"/>
  <c r="T182" i="1"/>
  <c r="T166" i="1"/>
  <c r="T154" i="1"/>
  <c r="T848" i="1"/>
  <c r="T797" i="1"/>
  <c r="T751" i="1"/>
  <c r="T784" i="1"/>
  <c r="T740" i="1"/>
  <c r="T832" i="1"/>
  <c r="T528" i="1"/>
  <c r="T512" i="1"/>
  <c r="T496" i="1"/>
  <c r="T480" i="1"/>
  <c r="T463" i="1"/>
  <c r="T447" i="1"/>
  <c r="T431" i="1"/>
  <c r="T415" i="1"/>
  <c r="T399" i="1"/>
  <c r="T383" i="1"/>
  <c r="T367" i="1"/>
  <c r="T351" i="1"/>
  <c r="T335" i="1"/>
  <c r="T318" i="1"/>
  <c r="T302" i="1"/>
  <c r="T286" i="1"/>
  <c r="T270" i="1"/>
  <c r="T252" i="1"/>
  <c r="T236" i="1"/>
  <c r="T221" i="1"/>
  <c r="T206" i="1"/>
  <c r="T174" i="1"/>
  <c r="T544" i="1"/>
  <c r="T148" i="1"/>
  <c r="T572" i="1"/>
  <c r="T816" i="1"/>
  <c r="T768" i="1"/>
  <c r="T55" i="2"/>
  <c r="S55" i="2"/>
  <c r="R54" i="2"/>
  <c r="S54" i="2" s="1"/>
  <c r="R53" i="2"/>
  <c r="S53" i="2" s="1"/>
  <c r="T54" i="2" l="1"/>
  <c r="U57" i="2"/>
  <c r="T53" i="2"/>
  <c r="AE122" i="1" l="1"/>
  <c r="O122" i="1" s="1"/>
  <c r="Q122" i="1" s="1"/>
  <c r="AE121" i="1"/>
  <c r="O121" i="1" s="1"/>
  <c r="Q121" i="1" s="1"/>
  <c r="AE117" i="1"/>
  <c r="O117" i="1" s="1"/>
  <c r="Q117" i="1" s="1"/>
  <c r="AE123" i="1"/>
  <c r="O123" i="1" s="1"/>
  <c r="AE118" i="1"/>
  <c r="O118" i="1" s="1"/>
  <c r="Q118" i="1" s="1"/>
  <c r="AE124" i="1"/>
  <c r="O124" i="1" s="1"/>
  <c r="AE119" i="1"/>
  <c r="O119" i="1" s="1"/>
  <c r="Q119" i="1" s="1"/>
  <c r="AE120" i="1"/>
  <c r="O120" i="1" s="1"/>
  <c r="Q120" i="1" s="1"/>
  <c r="AE44" i="1"/>
  <c r="O44" i="1" s="1"/>
  <c r="Q44" i="1" s="1"/>
  <c r="AE84" i="1"/>
  <c r="O84" i="1" s="1"/>
  <c r="Q84" i="1" s="1"/>
  <c r="AE609" i="1"/>
  <c r="O609" i="1" s="1"/>
  <c r="Q609" i="1" s="1"/>
  <c r="AE45" i="1"/>
  <c r="O45" i="1" s="1"/>
  <c r="Q45" i="1" s="1"/>
  <c r="AE97" i="1"/>
  <c r="O97" i="1" s="1"/>
  <c r="Q97" i="1" s="1"/>
  <c r="AE96" i="1"/>
  <c r="O96" i="1" s="1"/>
  <c r="Q96" i="1" s="1"/>
  <c r="AE95" i="1"/>
  <c r="O95" i="1" s="1"/>
  <c r="Q95" i="1" s="1"/>
  <c r="AE94" i="1"/>
  <c r="O94" i="1" s="1"/>
  <c r="Q94" i="1" s="1"/>
  <c r="AE93" i="1"/>
  <c r="O93" i="1" s="1"/>
  <c r="Q93" i="1" s="1"/>
  <c r="AE92" i="1"/>
  <c r="O92" i="1" s="1"/>
  <c r="Q92" i="1" s="1"/>
  <c r="AE91" i="1"/>
  <c r="O91" i="1" s="1"/>
  <c r="Q91" i="1" s="1"/>
  <c r="AE88" i="1"/>
  <c r="O88" i="1" s="1"/>
  <c r="Q88" i="1" s="1"/>
  <c r="AE87" i="1"/>
  <c r="O87" i="1" s="1"/>
  <c r="Q87" i="1" s="1"/>
  <c r="AE90" i="1"/>
  <c r="O90" i="1" s="1"/>
  <c r="Q90" i="1" s="1"/>
  <c r="AE89" i="1"/>
  <c r="O89" i="1" s="1"/>
  <c r="Q89" i="1" s="1"/>
  <c r="U59" i="2"/>
  <c r="AE100" i="1"/>
  <c r="O100" i="1" s="1"/>
  <c r="AE583" i="1"/>
  <c r="O583" i="1" s="1"/>
  <c r="AE115" i="1"/>
  <c r="O115" i="1" s="1"/>
  <c r="AE101" i="1"/>
  <c r="O101" i="1" s="1"/>
  <c r="AE114" i="1"/>
  <c r="O114" i="1" s="1"/>
  <c r="AE113" i="1"/>
  <c r="O113" i="1" s="1"/>
  <c r="AE112" i="1"/>
  <c r="O112" i="1" s="1"/>
  <c r="AE111" i="1"/>
  <c r="O111" i="1" s="1"/>
  <c r="AE109" i="1"/>
  <c r="O109" i="1" s="1"/>
  <c r="AE108" i="1"/>
  <c r="O108" i="1" s="1"/>
  <c r="AE107" i="1"/>
  <c r="O107" i="1" s="1"/>
  <c r="AE106" i="1"/>
  <c r="O106" i="1" s="1"/>
  <c r="AE105" i="1"/>
  <c r="O105" i="1" s="1"/>
  <c r="AE103" i="1"/>
  <c r="O103" i="1" s="1"/>
  <c r="AE104" i="1"/>
  <c r="O104" i="1" s="1"/>
  <c r="AE48" i="1" l="1"/>
  <c r="O48" i="1" s="1"/>
  <c r="Q48" i="1" s="1"/>
  <c r="AE50" i="1"/>
  <c r="O50" i="1" s="1"/>
  <c r="Q50" i="1" s="1"/>
  <c r="AE49" i="1"/>
  <c r="O49" i="1" s="1"/>
  <c r="Q49" i="1" s="1"/>
  <c r="AE141" i="1"/>
  <c r="O141" i="1" s="1"/>
  <c r="AE142" i="1"/>
  <c r="O142" i="1" s="1"/>
  <c r="AE143" i="1"/>
  <c r="O143" i="1" s="1"/>
  <c r="AE144" i="1"/>
  <c r="O144" i="1" s="1"/>
  <c r="AE145" i="1"/>
  <c r="O145" i="1" s="1"/>
  <c r="AE146" i="1"/>
  <c r="O146" i="1" s="1"/>
  <c r="AE147" i="1"/>
  <c r="O147" i="1" s="1"/>
  <c r="AE136" i="1"/>
  <c r="O136" i="1" s="1"/>
  <c r="AE137" i="1"/>
  <c r="O137" i="1" s="1"/>
  <c r="AE138" i="1"/>
  <c r="O138" i="1" s="1"/>
  <c r="AE139" i="1"/>
  <c r="O139" i="1" s="1"/>
  <c r="AE140" i="1"/>
  <c r="O140" i="1" s="1"/>
  <c r="P48" i="2"/>
  <c r="N48" i="2"/>
  <c r="L48" i="2"/>
  <c r="E12" i="1"/>
  <c r="K9" i="2"/>
  <c r="S9" i="2" s="1"/>
  <c r="I115" i="1"/>
  <c r="K57" i="1" l="1"/>
  <c r="K58" i="1"/>
  <c r="K56" i="1"/>
  <c r="K59" i="1"/>
  <c r="K122" i="1"/>
  <c r="K121" i="1"/>
  <c r="K202" i="1"/>
  <c r="K201" i="1"/>
  <c r="K204" i="1"/>
  <c r="K203" i="1"/>
  <c r="K195" i="1"/>
  <c r="K198" i="1"/>
  <c r="K197" i="1"/>
  <c r="K200" i="1"/>
  <c r="K199" i="1"/>
  <c r="K189" i="1"/>
  <c r="K191" i="1"/>
  <c r="K192" i="1"/>
  <c r="K120" i="1"/>
  <c r="K123" i="1"/>
  <c r="K118" i="1"/>
  <c r="K119" i="1"/>
  <c r="K124" i="1"/>
  <c r="K117" i="1"/>
  <c r="K83" i="1"/>
  <c r="K84" i="1"/>
  <c r="K80" i="1"/>
  <c r="K81" i="1"/>
  <c r="K77" i="1"/>
  <c r="K76" i="1"/>
  <c r="K79" i="1"/>
  <c r="K78" i="1"/>
  <c r="K74" i="1"/>
  <c r="K73" i="1"/>
  <c r="K72" i="1"/>
  <c r="K71" i="1"/>
  <c r="K64" i="1"/>
  <c r="K68" i="1"/>
  <c r="K67" i="1"/>
  <c r="K66" i="1"/>
  <c r="K65" i="1"/>
  <c r="K70" i="1"/>
  <c r="K69" i="1"/>
  <c r="K62" i="1"/>
  <c r="K61" i="1"/>
  <c r="K63" i="1"/>
  <c r="K60" i="1"/>
  <c r="K51" i="1"/>
  <c r="K55" i="1"/>
  <c r="K54" i="1"/>
  <c r="K53" i="1"/>
  <c r="K52" i="1"/>
  <c r="K43" i="1"/>
  <c r="K44" i="1"/>
  <c r="K820" i="1"/>
  <c r="K45" i="1"/>
  <c r="K844" i="1"/>
  <c r="K779" i="1"/>
  <c r="K604" i="1"/>
  <c r="K843" i="1"/>
  <c r="K605" i="1"/>
  <c r="K598" i="1"/>
  <c r="K599" i="1"/>
  <c r="K597" i="1"/>
  <c r="K609" i="1"/>
  <c r="K607" i="1"/>
  <c r="K610" i="1"/>
  <c r="K608" i="1"/>
  <c r="K600" i="1"/>
  <c r="K601" i="1"/>
  <c r="K595" i="1"/>
  <c r="K611" i="1"/>
  <c r="K602" i="1"/>
  <c r="K603" i="1"/>
  <c r="K616" i="1"/>
  <c r="K615" i="1"/>
  <c r="K614" i="1"/>
  <c r="K613" i="1"/>
  <c r="K612" i="1"/>
  <c r="K596" i="1"/>
  <c r="K771" i="1"/>
  <c r="K709" i="1"/>
  <c r="K619" i="1"/>
  <c r="K733" i="1"/>
  <c r="K663" i="1"/>
  <c r="K811" i="1"/>
  <c r="K475" i="1"/>
  <c r="K155" i="1"/>
  <c r="K476" i="1"/>
  <c r="K193" i="1"/>
  <c r="K194" i="1"/>
  <c r="K91" i="1"/>
  <c r="K93" i="1"/>
  <c r="K92" i="1"/>
  <c r="K97" i="1"/>
  <c r="K96" i="1"/>
  <c r="K95" i="1"/>
  <c r="K94" i="1"/>
  <c r="K88" i="1"/>
  <c r="K90" i="1"/>
  <c r="K89" i="1"/>
  <c r="K87" i="1"/>
  <c r="L50" i="2"/>
  <c r="AA600" i="1" s="1"/>
  <c r="R600" i="1" s="1"/>
  <c r="L51" i="2"/>
  <c r="L52" i="2"/>
  <c r="AA820" i="1" s="1"/>
  <c r="R820" i="1" s="1"/>
  <c r="L53" i="2"/>
  <c r="L54" i="2"/>
  <c r="L55" i="2"/>
  <c r="L56" i="2"/>
  <c r="L57" i="2"/>
  <c r="L58" i="2"/>
  <c r="L59" i="2"/>
  <c r="L60" i="2"/>
  <c r="L61" i="2"/>
  <c r="L62" i="2"/>
  <c r="L63" i="2"/>
  <c r="L64" i="2"/>
  <c r="O63" i="2"/>
  <c r="O62" i="2"/>
  <c r="O57" i="2"/>
  <c r="O54" i="2"/>
  <c r="O55" i="2"/>
  <c r="O61" i="2"/>
  <c r="O60" i="2"/>
  <c r="O58" i="2"/>
  <c r="O56" i="2"/>
  <c r="O50" i="2"/>
  <c r="O49" i="2"/>
  <c r="O64" i="2"/>
  <c r="O59" i="2"/>
  <c r="O53" i="2"/>
  <c r="O52" i="2"/>
  <c r="O51" i="2"/>
  <c r="K49" i="2"/>
  <c r="M49" i="2"/>
  <c r="M57" i="2"/>
  <c r="K56" i="2"/>
  <c r="M55" i="2"/>
  <c r="K53" i="2"/>
  <c r="M53" i="2"/>
  <c r="K52" i="2"/>
  <c r="K51" i="2"/>
  <c r="K50" i="2"/>
  <c r="K64" i="2"/>
  <c r="M64" i="2"/>
  <c r="K57" i="2"/>
  <c r="K61" i="2"/>
  <c r="K60" i="2"/>
  <c r="M60" i="2"/>
  <c r="M63" i="2"/>
  <c r="K62" i="2"/>
  <c r="M61" i="2"/>
  <c r="K59" i="2"/>
  <c r="M59" i="2"/>
  <c r="K63" i="2"/>
  <c r="M62" i="2"/>
  <c r="K58" i="2"/>
  <c r="M58" i="2"/>
  <c r="M52" i="2"/>
  <c r="M54" i="2"/>
  <c r="M51" i="2"/>
  <c r="M56" i="2"/>
  <c r="K55" i="2"/>
  <c r="K54" i="2"/>
  <c r="M50" i="2"/>
  <c r="N9" i="2"/>
  <c r="O9" i="2"/>
  <c r="Q9" i="2"/>
  <c r="P9" i="2"/>
  <c r="R9" i="2"/>
  <c r="AA58" i="1" l="1"/>
  <c r="R58" i="1" s="1"/>
  <c r="AA57" i="1"/>
  <c r="R57" i="1" s="1"/>
  <c r="AA59" i="1"/>
  <c r="R59" i="1" s="1"/>
  <c r="AA56" i="1"/>
  <c r="R56" i="1" s="1"/>
  <c r="AA121" i="1"/>
  <c r="R121" i="1" s="1"/>
  <c r="AA122" i="1"/>
  <c r="R122" i="1" s="1"/>
  <c r="AA124" i="1"/>
  <c r="R124" i="1" s="1"/>
  <c r="AA119" i="1"/>
  <c r="R119" i="1" s="1"/>
  <c r="AA120" i="1"/>
  <c r="R120" i="1" s="1"/>
  <c r="AA123" i="1"/>
  <c r="R123" i="1" s="1"/>
  <c r="AA117" i="1"/>
  <c r="R117" i="1" s="1"/>
  <c r="AA118" i="1"/>
  <c r="R118" i="1" s="1"/>
  <c r="AA44" i="1"/>
  <c r="R44" i="1" s="1"/>
  <c r="AA84" i="1"/>
  <c r="R84" i="1" s="1"/>
  <c r="AA55" i="1"/>
  <c r="R55" i="1" s="1"/>
  <c r="AA54" i="1"/>
  <c r="R54" i="1" s="1"/>
  <c r="AA53" i="1"/>
  <c r="R53" i="1" s="1"/>
  <c r="AA52" i="1"/>
  <c r="R52" i="1" s="1"/>
  <c r="AA50" i="1"/>
  <c r="R50" i="1" s="1"/>
  <c r="AA49" i="1"/>
  <c r="R49" i="1" s="1"/>
  <c r="AA48" i="1"/>
  <c r="R48" i="1" s="1"/>
  <c r="AA609" i="1"/>
  <c r="R609" i="1" s="1"/>
  <c r="AA45" i="1"/>
  <c r="R45" i="1" s="1"/>
  <c r="AA779" i="1"/>
  <c r="R779" i="1" s="1"/>
  <c r="AA843" i="1"/>
  <c r="R843" i="1" s="1"/>
  <c r="AA844" i="1"/>
  <c r="R844" i="1" s="1"/>
  <c r="AA605" i="1"/>
  <c r="R605" i="1" s="1"/>
  <c r="AA604" i="1"/>
  <c r="R604" i="1" s="1"/>
  <c r="AA619" i="1"/>
  <c r="R619" i="1" s="1"/>
  <c r="AA616" i="1"/>
  <c r="R616" i="1" s="1"/>
  <c r="AA615" i="1"/>
  <c r="R615" i="1" s="1"/>
  <c r="AA614" i="1"/>
  <c r="R614" i="1" s="1"/>
  <c r="AA613" i="1"/>
  <c r="R613" i="1" s="1"/>
  <c r="AA612" i="1"/>
  <c r="R612" i="1" s="1"/>
  <c r="AA811" i="1"/>
  <c r="R811" i="1" s="1"/>
  <c r="AA598" i="1"/>
  <c r="R598" i="1" s="1"/>
  <c r="AA597" i="1"/>
  <c r="R597" i="1" s="1"/>
  <c r="AA607" i="1"/>
  <c r="R607" i="1" s="1"/>
  <c r="AA608" i="1"/>
  <c r="R608" i="1" s="1"/>
  <c r="AA603" i="1"/>
  <c r="R603" i="1" s="1"/>
  <c r="AA602" i="1"/>
  <c r="R602" i="1" s="1"/>
  <c r="AA733" i="1"/>
  <c r="R733" i="1" s="1"/>
  <c r="AA771" i="1"/>
  <c r="R771" i="1" s="1"/>
  <c r="AA663" i="1"/>
  <c r="R663" i="1" s="1"/>
  <c r="AA709" i="1"/>
  <c r="R709" i="1" s="1"/>
  <c r="AA97" i="1"/>
  <c r="R97" i="1" s="1"/>
  <c r="AA96" i="1"/>
  <c r="R96" i="1" s="1"/>
  <c r="AA93" i="1"/>
  <c r="R93" i="1" s="1"/>
  <c r="AA95" i="1"/>
  <c r="R95" i="1" s="1"/>
  <c r="AA94" i="1"/>
  <c r="R94" i="1" s="1"/>
  <c r="AA92" i="1"/>
  <c r="R92" i="1" s="1"/>
  <c r="AA91" i="1"/>
  <c r="R91" i="1" s="1"/>
  <c r="AA90" i="1"/>
  <c r="R90" i="1" s="1"/>
  <c r="AA89" i="1"/>
  <c r="R89" i="1" s="1"/>
  <c r="AA88" i="1"/>
  <c r="R88" i="1" s="1"/>
  <c r="AA87" i="1"/>
  <c r="R87" i="1" s="1"/>
  <c r="AA656" i="1"/>
  <c r="R656" i="1" s="1"/>
  <c r="AA681" i="1"/>
  <c r="R681" i="1" s="1"/>
  <c r="AA704" i="1"/>
  <c r="R704" i="1" s="1"/>
  <c r="AA729" i="1"/>
  <c r="R729" i="1" s="1"/>
  <c r="AA785" i="1"/>
  <c r="R785" i="1" s="1"/>
  <c r="AA657" i="1"/>
  <c r="R657" i="1" s="1"/>
  <c r="AA682" i="1"/>
  <c r="R682" i="1" s="1"/>
  <c r="AA705" i="1"/>
  <c r="R705" i="1" s="1"/>
  <c r="AA786" i="1"/>
  <c r="R786" i="1" s="1"/>
  <c r="AA635" i="1"/>
  <c r="R635" i="1" s="1"/>
  <c r="AA658" i="1"/>
  <c r="R658" i="1" s="1"/>
  <c r="AA683" i="1"/>
  <c r="R683" i="1" s="1"/>
  <c r="AA787" i="1"/>
  <c r="R787" i="1" s="1"/>
  <c r="AA586" i="1"/>
  <c r="R586" i="1" s="1"/>
  <c r="AA636" i="1"/>
  <c r="R636" i="1" s="1"/>
  <c r="AA659" i="1"/>
  <c r="R659" i="1" s="1"/>
  <c r="AA788" i="1"/>
  <c r="R788" i="1" s="1"/>
  <c r="AA703" i="1"/>
  <c r="R703" i="1" s="1"/>
  <c r="AA587" i="1"/>
  <c r="R587" i="1" s="1"/>
  <c r="AA637" i="1"/>
  <c r="R637" i="1" s="1"/>
  <c r="AA789" i="1"/>
  <c r="R789" i="1" s="1"/>
  <c r="AA679" i="1"/>
  <c r="R679" i="1" s="1"/>
  <c r="AA588" i="1"/>
  <c r="R588" i="1" s="1"/>
  <c r="AA638" i="1"/>
  <c r="R638" i="1" s="1"/>
  <c r="AA765" i="1"/>
  <c r="R765" i="1" s="1"/>
  <c r="AA655" i="1"/>
  <c r="R655" i="1" s="1"/>
  <c r="AA566" i="1"/>
  <c r="R566" i="1" s="1"/>
  <c r="AA589" i="1"/>
  <c r="R589" i="1" s="1"/>
  <c r="AA639" i="1"/>
  <c r="R639" i="1" s="1"/>
  <c r="AA766" i="1"/>
  <c r="R766" i="1" s="1"/>
  <c r="AA590" i="1"/>
  <c r="R590" i="1" s="1"/>
  <c r="AA728" i="1"/>
  <c r="R728" i="1" s="1"/>
  <c r="AA567" i="1"/>
  <c r="R567" i="1" s="1"/>
  <c r="AA568" i="1"/>
  <c r="R568" i="1" s="1"/>
  <c r="AA620" i="1"/>
  <c r="R620" i="1" s="1"/>
  <c r="AA745" i="1"/>
  <c r="R745" i="1" s="1"/>
  <c r="AA826" i="1"/>
  <c r="R826" i="1" s="1"/>
  <c r="AA702" i="1"/>
  <c r="R702" i="1" s="1"/>
  <c r="AA569" i="1"/>
  <c r="R569" i="1" s="1"/>
  <c r="AA621" i="1"/>
  <c r="R621" i="1" s="1"/>
  <c r="AA746" i="1"/>
  <c r="R746" i="1" s="1"/>
  <c r="AA850" i="1"/>
  <c r="R850" i="1" s="1"/>
  <c r="AA806" i="1"/>
  <c r="R806" i="1" s="1"/>
  <c r="AA570" i="1"/>
  <c r="R570" i="1" s="1"/>
  <c r="AA747" i="1"/>
  <c r="R747" i="1" s="1"/>
  <c r="AA827" i="1"/>
  <c r="R827" i="1" s="1"/>
  <c r="AA851" i="1"/>
  <c r="R851" i="1" s="1"/>
  <c r="AA748" i="1"/>
  <c r="R748" i="1" s="1"/>
  <c r="AA828" i="1"/>
  <c r="R828" i="1" s="1"/>
  <c r="AA852" i="1"/>
  <c r="R852" i="1" s="1"/>
  <c r="AA680" i="1"/>
  <c r="R680" i="1" s="1"/>
  <c r="AA725" i="1"/>
  <c r="R725" i="1" s="1"/>
  <c r="AA749" i="1"/>
  <c r="R749" i="1" s="1"/>
  <c r="AA829" i="1"/>
  <c r="R829" i="1" s="1"/>
  <c r="AA853" i="1"/>
  <c r="R853" i="1" s="1"/>
  <c r="AA727" i="1"/>
  <c r="R727" i="1" s="1"/>
  <c r="AA701" i="1"/>
  <c r="R701" i="1" s="1"/>
  <c r="AA726" i="1"/>
  <c r="R726" i="1" s="1"/>
  <c r="AA830" i="1"/>
  <c r="R830" i="1" s="1"/>
  <c r="AA854" i="1"/>
  <c r="R854" i="1" s="1"/>
  <c r="AA807" i="1"/>
  <c r="R807" i="1" s="1"/>
  <c r="AA556" i="1"/>
  <c r="R556" i="1" s="1"/>
  <c r="AA756" i="1"/>
  <c r="R756" i="1" s="1"/>
  <c r="AA557" i="1"/>
  <c r="R557" i="1" s="1"/>
  <c r="AA735" i="1"/>
  <c r="R735" i="1" s="1"/>
  <c r="AA814" i="1"/>
  <c r="R814" i="1" s="1"/>
  <c r="AA838" i="1"/>
  <c r="R838" i="1" s="1"/>
  <c r="AA736" i="1"/>
  <c r="R736" i="1" s="1"/>
  <c r="AA815" i="1"/>
  <c r="R815" i="1" s="1"/>
  <c r="AA839" i="1"/>
  <c r="R839" i="1" s="1"/>
  <c r="AA713" i="1"/>
  <c r="R713" i="1" s="1"/>
  <c r="AA689" i="1"/>
  <c r="R689" i="1" s="1"/>
  <c r="AA714" i="1"/>
  <c r="R714" i="1" s="1"/>
  <c r="AA667" i="1"/>
  <c r="R667" i="1" s="1"/>
  <c r="AA690" i="1"/>
  <c r="R690" i="1" s="1"/>
  <c r="AA668" i="1"/>
  <c r="R668" i="1" s="1"/>
  <c r="AA795" i="1"/>
  <c r="R795" i="1" s="1"/>
  <c r="AA796" i="1"/>
  <c r="R796" i="1" s="1"/>
  <c r="AA645" i="1"/>
  <c r="R645" i="1" s="1"/>
  <c r="AA773" i="1"/>
  <c r="R773" i="1" s="1"/>
  <c r="AA623" i="1"/>
  <c r="R623" i="1" s="1"/>
  <c r="AA646" i="1"/>
  <c r="R646" i="1" s="1"/>
  <c r="AA774" i="1"/>
  <c r="R774" i="1" s="1"/>
  <c r="AA624" i="1"/>
  <c r="R624" i="1" s="1"/>
  <c r="AA31" i="1"/>
  <c r="R31" i="1" s="1"/>
  <c r="AA755" i="1"/>
  <c r="R755" i="1" s="1"/>
  <c r="AA32" i="1"/>
  <c r="R32" i="1" s="1"/>
  <c r="AA576" i="1"/>
  <c r="R576" i="1" s="1"/>
  <c r="AA581" i="1"/>
  <c r="R581" i="1" s="1"/>
  <c r="AA631" i="1"/>
  <c r="R631" i="1" s="1"/>
  <c r="AA582" i="1"/>
  <c r="R582" i="1" s="1"/>
  <c r="AA632" i="1"/>
  <c r="R632" i="1" s="1"/>
  <c r="AA652" i="1"/>
  <c r="R652" i="1" s="1"/>
  <c r="AA39" i="1"/>
  <c r="R39" i="1" s="1"/>
  <c r="AA40" i="1"/>
  <c r="R40" i="1" s="1"/>
  <c r="AA761" i="1"/>
  <c r="R761" i="1" s="1"/>
  <c r="AA762" i="1"/>
  <c r="R762" i="1" s="1"/>
  <c r="AA562" i="1"/>
  <c r="R562" i="1" s="1"/>
  <c r="AA563" i="1"/>
  <c r="R563" i="1" s="1"/>
  <c r="AA741" i="1"/>
  <c r="R741" i="1" s="1"/>
  <c r="AA742" i="1"/>
  <c r="R742" i="1" s="1"/>
  <c r="AA822" i="1"/>
  <c r="R822" i="1" s="1"/>
  <c r="AA846" i="1"/>
  <c r="R846" i="1" s="1"/>
  <c r="AA823" i="1"/>
  <c r="R823" i="1" s="1"/>
  <c r="AA847" i="1"/>
  <c r="R847" i="1" s="1"/>
  <c r="AA782" i="1"/>
  <c r="R782" i="1" s="1"/>
  <c r="AA721" i="1"/>
  <c r="R721" i="1" s="1"/>
  <c r="AA697" i="1"/>
  <c r="R697" i="1" s="1"/>
  <c r="AA722" i="1"/>
  <c r="R722" i="1" s="1"/>
  <c r="AA675" i="1"/>
  <c r="R675" i="1" s="1"/>
  <c r="AA698" i="1"/>
  <c r="R698" i="1" s="1"/>
  <c r="AA802" i="1"/>
  <c r="R802" i="1" s="1"/>
  <c r="AA651" i="1"/>
  <c r="R651" i="1" s="1"/>
  <c r="AA676" i="1"/>
  <c r="R676" i="1" s="1"/>
  <c r="AA803" i="1"/>
  <c r="R803" i="1" s="1"/>
  <c r="AA781" i="1"/>
  <c r="R781" i="1" s="1"/>
  <c r="AA136" i="1"/>
  <c r="R136" i="1" s="1"/>
  <c r="AA137" i="1"/>
  <c r="R137" i="1" s="1"/>
  <c r="AA138" i="1"/>
  <c r="R138" i="1" s="1"/>
  <c r="AA139" i="1"/>
  <c r="R139" i="1" s="1"/>
  <c r="AA140" i="1"/>
  <c r="R140" i="1" s="1"/>
  <c r="AA141" i="1"/>
  <c r="R141" i="1" s="1"/>
  <c r="AA142" i="1"/>
  <c r="R142" i="1" s="1"/>
  <c r="AA143" i="1"/>
  <c r="R143" i="1" s="1"/>
  <c r="AA144" i="1"/>
  <c r="R144" i="1" s="1"/>
  <c r="AA145" i="1"/>
  <c r="R145" i="1" s="1"/>
  <c r="AA146" i="1"/>
  <c r="R146" i="1" s="1"/>
  <c r="AA147" i="1"/>
  <c r="R147" i="1" s="1"/>
  <c r="AA150" i="1"/>
  <c r="R150" i="1" s="1"/>
  <c r="AA160" i="1"/>
  <c r="R160" i="1" s="1"/>
  <c r="AA149" i="1"/>
  <c r="R149" i="1" s="1"/>
  <c r="AA157" i="1"/>
  <c r="R157" i="1" s="1"/>
  <c r="AA158" i="1"/>
  <c r="R158" i="1" s="1"/>
  <c r="AA159" i="1"/>
  <c r="R159" i="1" s="1"/>
  <c r="AA810" i="1"/>
  <c r="R810" i="1" s="1"/>
  <c r="AA835" i="1"/>
  <c r="R835" i="1" s="1"/>
  <c r="AA732" i="1"/>
  <c r="R732" i="1" s="1"/>
  <c r="AA812" i="1"/>
  <c r="R812" i="1" s="1"/>
  <c r="AA836" i="1"/>
  <c r="R836" i="1" s="1"/>
  <c r="AA25" i="1"/>
  <c r="R25" i="1" s="1"/>
  <c r="AA710" i="1"/>
  <c r="R710" i="1" s="1"/>
  <c r="AA24" i="1"/>
  <c r="R24" i="1" s="1"/>
  <c r="AA26" i="1"/>
  <c r="R26" i="1" s="1"/>
  <c r="AA686" i="1"/>
  <c r="R686" i="1" s="1"/>
  <c r="AA711" i="1"/>
  <c r="R711" i="1" s="1"/>
  <c r="AA27" i="1"/>
  <c r="R27" i="1" s="1"/>
  <c r="AA664" i="1"/>
  <c r="R664" i="1" s="1"/>
  <c r="AA687" i="1"/>
  <c r="R687" i="1" s="1"/>
  <c r="AA665" i="1"/>
  <c r="R665" i="1" s="1"/>
  <c r="AA792" i="1"/>
  <c r="R792" i="1" s="1"/>
  <c r="AA793" i="1"/>
  <c r="R793" i="1" s="1"/>
  <c r="AA753" i="1"/>
  <c r="R753" i="1" s="1"/>
  <c r="AA642" i="1"/>
  <c r="R642" i="1" s="1"/>
  <c r="AA769" i="1"/>
  <c r="R769" i="1" s="1"/>
  <c r="AA643" i="1"/>
  <c r="R643" i="1" s="1"/>
  <c r="AA770" i="1"/>
  <c r="R770" i="1" s="1"/>
  <c r="AA554" i="1"/>
  <c r="R554" i="1" s="1"/>
  <c r="AA833" i="1"/>
  <c r="R833" i="1" s="1"/>
  <c r="AA834" i="1"/>
  <c r="R834" i="1" s="1"/>
  <c r="AA573" i="1"/>
  <c r="R573" i="1" s="1"/>
  <c r="AA574" i="1"/>
  <c r="R574" i="1" s="1"/>
  <c r="AA752" i="1"/>
  <c r="R752" i="1" s="1"/>
  <c r="AA35" i="1"/>
  <c r="R35" i="1" s="1"/>
  <c r="AA36" i="1"/>
  <c r="R36" i="1" s="1"/>
  <c r="AA37" i="1"/>
  <c r="R37" i="1" s="1"/>
  <c r="AA758" i="1"/>
  <c r="R758" i="1" s="1"/>
  <c r="AA629" i="1"/>
  <c r="R629" i="1" s="1"/>
  <c r="AA559" i="1"/>
  <c r="R559" i="1" s="1"/>
  <c r="AA759" i="1"/>
  <c r="R759" i="1" s="1"/>
  <c r="AA34" i="1"/>
  <c r="R34" i="1" s="1"/>
  <c r="AA560" i="1"/>
  <c r="R560" i="1" s="1"/>
  <c r="AA817" i="1"/>
  <c r="R817" i="1" s="1"/>
  <c r="AA738" i="1"/>
  <c r="R738" i="1" s="1"/>
  <c r="AA841" i="1"/>
  <c r="R841" i="1" s="1"/>
  <c r="AA739" i="1"/>
  <c r="R739" i="1" s="1"/>
  <c r="AA818" i="1"/>
  <c r="R818" i="1" s="1"/>
  <c r="AA842" i="1"/>
  <c r="R842" i="1" s="1"/>
  <c r="AA716" i="1"/>
  <c r="R716" i="1" s="1"/>
  <c r="AA819" i="1"/>
  <c r="R819" i="1" s="1"/>
  <c r="AA692" i="1"/>
  <c r="R692" i="1" s="1"/>
  <c r="AA717" i="1"/>
  <c r="R717" i="1" s="1"/>
  <c r="AA579" i="1"/>
  <c r="R579" i="1" s="1"/>
  <c r="AA670" i="1"/>
  <c r="R670" i="1" s="1"/>
  <c r="AA693" i="1"/>
  <c r="R693" i="1" s="1"/>
  <c r="AA718" i="1"/>
  <c r="R718" i="1" s="1"/>
  <c r="AA671" i="1"/>
  <c r="R671" i="1" s="1"/>
  <c r="AA694" i="1"/>
  <c r="R694" i="1" s="1"/>
  <c r="AA719" i="1"/>
  <c r="R719" i="1" s="1"/>
  <c r="AA798" i="1"/>
  <c r="R798" i="1" s="1"/>
  <c r="AA672" i="1"/>
  <c r="R672" i="1" s="1"/>
  <c r="AA695" i="1"/>
  <c r="R695" i="1" s="1"/>
  <c r="AA799" i="1"/>
  <c r="R799" i="1" s="1"/>
  <c r="AA578" i="1"/>
  <c r="R578" i="1" s="1"/>
  <c r="AA648" i="1"/>
  <c r="R648" i="1" s="1"/>
  <c r="AA673" i="1"/>
  <c r="R673" i="1" s="1"/>
  <c r="AA776" i="1"/>
  <c r="R776" i="1" s="1"/>
  <c r="AA800" i="1"/>
  <c r="R800" i="1" s="1"/>
  <c r="AA626" i="1"/>
  <c r="R626" i="1" s="1"/>
  <c r="AA649" i="1"/>
  <c r="R649" i="1" s="1"/>
  <c r="AA777" i="1"/>
  <c r="R777" i="1" s="1"/>
  <c r="AA627" i="1"/>
  <c r="R627" i="1" s="1"/>
  <c r="AA778" i="1"/>
  <c r="R778" i="1" s="1"/>
  <c r="AA628" i="1"/>
  <c r="R628" i="1" s="1"/>
  <c r="AA41" i="1"/>
  <c r="R41" i="1" s="1"/>
  <c r="AA42" i="1"/>
  <c r="R42" i="1" s="1"/>
  <c r="AA109" i="1"/>
  <c r="R109" i="1" s="1"/>
  <c r="AA111" i="1"/>
  <c r="R111" i="1" s="1"/>
  <c r="AA112" i="1"/>
  <c r="R112" i="1" s="1"/>
  <c r="AA113" i="1"/>
  <c r="R113" i="1" s="1"/>
  <c r="AA583" i="1"/>
  <c r="R583" i="1" s="1"/>
  <c r="AA114" i="1"/>
  <c r="R114" i="1" s="1"/>
  <c r="AA108" i="1"/>
  <c r="R108" i="1" s="1"/>
  <c r="AA115" i="1"/>
  <c r="R115" i="1" s="1"/>
  <c r="AA100" i="1"/>
  <c r="R100" i="1" s="1"/>
  <c r="AA101" i="1"/>
  <c r="R101" i="1" s="1"/>
  <c r="AA103" i="1"/>
  <c r="R103" i="1" s="1"/>
  <c r="AA104" i="1"/>
  <c r="R104" i="1" s="1"/>
  <c r="AA105" i="1"/>
  <c r="R105" i="1" s="1"/>
  <c r="AA106" i="1"/>
  <c r="R106" i="1" s="1"/>
  <c r="AA107" i="1"/>
  <c r="R107" i="1" s="1"/>
  <c r="AA128" i="1"/>
  <c r="R128" i="1" s="1"/>
  <c r="AA129" i="1"/>
  <c r="R129" i="1" s="1"/>
  <c r="AA130" i="1"/>
  <c r="R130" i="1" s="1"/>
  <c r="AA131" i="1"/>
  <c r="R131" i="1" s="1"/>
  <c r="AA132" i="1"/>
  <c r="R132" i="1" s="1"/>
  <c r="AA135" i="1"/>
  <c r="R135" i="1" s="1"/>
  <c r="AA133" i="1"/>
  <c r="R133" i="1" s="1"/>
  <c r="AA134" i="1"/>
  <c r="R134" i="1" s="1"/>
  <c r="K11" i="2"/>
  <c r="X24" i="1" s="1"/>
  <c r="H24" i="2" l="1"/>
  <c r="F24" i="2"/>
  <c r="F16" i="2"/>
  <c r="H16" i="2"/>
  <c r="H8" i="2"/>
  <c r="I9" i="2" s="1"/>
  <c r="F8" i="2"/>
  <c r="G10" i="2" s="1"/>
  <c r="H28" i="2"/>
  <c r="F28" i="2"/>
  <c r="H20" i="2"/>
  <c r="F20" i="2"/>
  <c r="L31" i="2"/>
  <c r="K31" i="2"/>
  <c r="J31" i="2"/>
  <c r="I31" i="2"/>
  <c r="F31" i="2"/>
  <c r="H31" i="2"/>
  <c r="H25" i="2"/>
  <c r="H26" i="2"/>
  <c r="H27" i="2"/>
  <c r="F26" i="2"/>
  <c r="F27" i="2"/>
  <c r="F25" i="2"/>
  <c r="H17" i="2"/>
  <c r="H18" i="2"/>
  <c r="H19" i="2"/>
  <c r="F19" i="2"/>
  <c r="F18" i="2"/>
  <c r="F17" i="2"/>
  <c r="N854" i="1"/>
  <c r="I854" i="1"/>
  <c r="F854" i="1"/>
  <c r="N853" i="1"/>
  <c r="I853" i="1"/>
  <c r="F853" i="1"/>
  <c r="N852" i="1"/>
  <c r="I852" i="1"/>
  <c r="F852" i="1"/>
  <c r="N851" i="1"/>
  <c r="I851" i="1"/>
  <c r="F851" i="1"/>
  <c r="N850" i="1"/>
  <c r="I850" i="1"/>
  <c r="F850" i="1"/>
  <c r="F849" i="1"/>
  <c r="F848" i="1"/>
  <c r="N847" i="1"/>
  <c r="I847" i="1"/>
  <c r="F847" i="1"/>
  <c r="N846" i="1"/>
  <c r="I846" i="1"/>
  <c r="F846" i="1"/>
  <c r="F845" i="1"/>
  <c r="N842" i="1"/>
  <c r="I842" i="1"/>
  <c r="F842" i="1"/>
  <c r="N841" i="1"/>
  <c r="I841" i="1"/>
  <c r="F841" i="1"/>
  <c r="F840" i="1"/>
  <c r="N839" i="1"/>
  <c r="I839" i="1"/>
  <c r="F839" i="1"/>
  <c r="N838" i="1"/>
  <c r="I838" i="1"/>
  <c r="F838" i="1"/>
  <c r="F837" i="1"/>
  <c r="N836" i="1"/>
  <c r="I836" i="1"/>
  <c r="F836" i="1"/>
  <c r="N835" i="1"/>
  <c r="I835" i="1"/>
  <c r="F835" i="1"/>
  <c r="N834" i="1"/>
  <c r="I834" i="1"/>
  <c r="F834" i="1"/>
  <c r="N833" i="1"/>
  <c r="I833" i="1"/>
  <c r="F833" i="1"/>
  <c r="F832" i="1"/>
  <c r="F831" i="1"/>
  <c r="N830" i="1"/>
  <c r="I830" i="1"/>
  <c r="F830" i="1"/>
  <c r="N829" i="1"/>
  <c r="I829" i="1"/>
  <c r="F829" i="1"/>
  <c r="N828" i="1"/>
  <c r="I828" i="1"/>
  <c r="F828" i="1"/>
  <c r="N827" i="1"/>
  <c r="I827" i="1"/>
  <c r="F827" i="1"/>
  <c r="N826" i="1"/>
  <c r="I826" i="1"/>
  <c r="F826" i="1"/>
  <c r="F825" i="1"/>
  <c r="F824" i="1"/>
  <c r="N823" i="1"/>
  <c r="I823" i="1"/>
  <c r="F823" i="1"/>
  <c r="N822" i="1"/>
  <c r="I822" i="1"/>
  <c r="F822" i="1"/>
  <c r="F821" i="1"/>
  <c r="N819" i="1"/>
  <c r="I819" i="1"/>
  <c r="F819" i="1"/>
  <c r="N818" i="1"/>
  <c r="I818" i="1"/>
  <c r="F818" i="1"/>
  <c r="N817" i="1"/>
  <c r="I817" i="1"/>
  <c r="F817" i="1"/>
  <c r="N815" i="1"/>
  <c r="I815" i="1"/>
  <c r="F815" i="1"/>
  <c r="N814" i="1"/>
  <c r="I814" i="1"/>
  <c r="F814" i="1"/>
  <c r="F813" i="1"/>
  <c r="N812" i="1"/>
  <c r="I812" i="1"/>
  <c r="F812" i="1"/>
  <c r="N810" i="1"/>
  <c r="I810" i="1"/>
  <c r="F810" i="1"/>
  <c r="F809" i="1"/>
  <c r="F808" i="1"/>
  <c r="N807" i="1"/>
  <c r="I807" i="1"/>
  <c r="F807" i="1"/>
  <c r="N806" i="1"/>
  <c r="I806" i="1"/>
  <c r="F806" i="1"/>
  <c r="F805" i="1"/>
  <c r="F804" i="1"/>
  <c r="N803" i="1"/>
  <c r="I803" i="1"/>
  <c r="F803" i="1"/>
  <c r="N802" i="1"/>
  <c r="I802" i="1"/>
  <c r="F802" i="1"/>
  <c r="F801" i="1"/>
  <c r="N800" i="1"/>
  <c r="I800" i="1"/>
  <c r="F800" i="1"/>
  <c r="N799" i="1"/>
  <c r="I799" i="1"/>
  <c r="F799" i="1"/>
  <c r="N798" i="1"/>
  <c r="I798" i="1"/>
  <c r="F798" i="1"/>
  <c r="F797" i="1"/>
  <c r="N796" i="1"/>
  <c r="I796" i="1"/>
  <c r="F796" i="1"/>
  <c r="N795" i="1"/>
  <c r="I795" i="1"/>
  <c r="F795" i="1"/>
  <c r="F794" i="1"/>
  <c r="N793" i="1"/>
  <c r="I793" i="1"/>
  <c r="F793" i="1"/>
  <c r="N792" i="1"/>
  <c r="I792" i="1"/>
  <c r="F792" i="1"/>
  <c r="F791" i="1"/>
  <c r="F790" i="1"/>
  <c r="N789" i="1"/>
  <c r="I789" i="1"/>
  <c r="F789" i="1"/>
  <c r="N788" i="1"/>
  <c r="I788" i="1"/>
  <c r="F788" i="1"/>
  <c r="N787" i="1"/>
  <c r="I787" i="1"/>
  <c r="F787" i="1"/>
  <c r="N786" i="1"/>
  <c r="I786" i="1"/>
  <c r="F786" i="1"/>
  <c r="N785" i="1"/>
  <c r="I785" i="1"/>
  <c r="F785" i="1"/>
  <c r="F784" i="1"/>
  <c r="F783" i="1"/>
  <c r="N782" i="1"/>
  <c r="I782" i="1"/>
  <c r="F782" i="1"/>
  <c r="N781" i="1"/>
  <c r="I781" i="1"/>
  <c r="F781" i="1"/>
  <c r="N778" i="1"/>
  <c r="I778" i="1"/>
  <c r="F778" i="1"/>
  <c r="N777" i="1"/>
  <c r="I777" i="1"/>
  <c r="F777" i="1"/>
  <c r="N776" i="1"/>
  <c r="I776" i="1"/>
  <c r="F776" i="1"/>
  <c r="F775" i="1"/>
  <c r="N774" i="1"/>
  <c r="I774" i="1"/>
  <c r="F774" i="1"/>
  <c r="N773" i="1"/>
  <c r="I773" i="1"/>
  <c r="F773" i="1"/>
  <c r="F772" i="1"/>
  <c r="N770" i="1"/>
  <c r="I770" i="1"/>
  <c r="F770" i="1"/>
  <c r="N769" i="1"/>
  <c r="I769" i="1"/>
  <c r="F769" i="1"/>
  <c r="F768" i="1"/>
  <c r="F767" i="1"/>
  <c r="N766" i="1"/>
  <c r="I766" i="1"/>
  <c r="F766" i="1"/>
  <c r="N765" i="1"/>
  <c r="I765" i="1"/>
  <c r="F765" i="1"/>
  <c r="F764" i="1"/>
  <c r="F763" i="1"/>
  <c r="N762" i="1"/>
  <c r="I762" i="1"/>
  <c r="F762" i="1"/>
  <c r="N761" i="1"/>
  <c r="I761" i="1"/>
  <c r="F761" i="1"/>
  <c r="F760" i="1"/>
  <c r="N759" i="1"/>
  <c r="I759" i="1"/>
  <c r="F759" i="1"/>
  <c r="N758" i="1"/>
  <c r="I758" i="1"/>
  <c r="F758" i="1"/>
  <c r="F757" i="1"/>
  <c r="N756" i="1"/>
  <c r="I756" i="1"/>
  <c r="F756" i="1"/>
  <c r="N755" i="1"/>
  <c r="I755" i="1"/>
  <c r="F755" i="1"/>
  <c r="F754" i="1"/>
  <c r="N753" i="1"/>
  <c r="I753" i="1"/>
  <c r="F753" i="1"/>
  <c r="N752" i="1"/>
  <c r="I752" i="1"/>
  <c r="F752" i="1"/>
  <c r="F751" i="1"/>
  <c r="F750" i="1"/>
  <c r="N749" i="1"/>
  <c r="I749" i="1"/>
  <c r="F749" i="1"/>
  <c r="N748" i="1"/>
  <c r="I748" i="1"/>
  <c r="F748" i="1"/>
  <c r="N747" i="1"/>
  <c r="I747" i="1"/>
  <c r="F747" i="1"/>
  <c r="N746" i="1"/>
  <c r="I746" i="1"/>
  <c r="F746" i="1"/>
  <c r="N745" i="1"/>
  <c r="I745" i="1"/>
  <c r="F745" i="1"/>
  <c r="F744" i="1"/>
  <c r="F743" i="1"/>
  <c r="N742" i="1"/>
  <c r="I742" i="1"/>
  <c r="F742" i="1"/>
  <c r="N741" i="1"/>
  <c r="I741" i="1"/>
  <c r="F741" i="1"/>
  <c r="F740" i="1"/>
  <c r="N739" i="1"/>
  <c r="I739" i="1"/>
  <c r="F739" i="1"/>
  <c r="N738" i="1"/>
  <c r="I738" i="1"/>
  <c r="F738" i="1"/>
  <c r="N736" i="1"/>
  <c r="I736" i="1"/>
  <c r="F736" i="1"/>
  <c r="N735" i="1"/>
  <c r="I735" i="1"/>
  <c r="F735" i="1"/>
  <c r="F734" i="1"/>
  <c r="N732" i="1"/>
  <c r="I732" i="1"/>
  <c r="F732" i="1"/>
  <c r="F731" i="1"/>
  <c r="F730" i="1"/>
  <c r="N729" i="1"/>
  <c r="I729" i="1"/>
  <c r="F729" i="1"/>
  <c r="N728" i="1"/>
  <c r="I728" i="1"/>
  <c r="F728" i="1"/>
  <c r="N727" i="1"/>
  <c r="I727" i="1"/>
  <c r="F727" i="1"/>
  <c r="N726" i="1"/>
  <c r="I726" i="1"/>
  <c r="F726" i="1"/>
  <c r="N725" i="1"/>
  <c r="I725" i="1"/>
  <c r="F725" i="1"/>
  <c r="F724" i="1"/>
  <c r="F723" i="1"/>
  <c r="N722" i="1"/>
  <c r="I722" i="1"/>
  <c r="F722" i="1"/>
  <c r="N721" i="1"/>
  <c r="I721" i="1"/>
  <c r="F721" i="1"/>
  <c r="F720" i="1"/>
  <c r="N719" i="1"/>
  <c r="I719" i="1"/>
  <c r="F719" i="1"/>
  <c r="N718" i="1"/>
  <c r="I718" i="1"/>
  <c r="F718" i="1"/>
  <c r="N717" i="1"/>
  <c r="I717" i="1"/>
  <c r="F717" i="1"/>
  <c r="N716" i="1"/>
  <c r="I716" i="1"/>
  <c r="F716" i="1"/>
  <c r="F715" i="1"/>
  <c r="N714" i="1"/>
  <c r="I714" i="1"/>
  <c r="F714" i="1"/>
  <c r="N713" i="1"/>
  <c r="I713" i="1"/>
  <c r="F713" i="1"/>
  <c r="F712" i="1"/>
  <c r="N711" i="1"/>
  <c r="I711" i="1"/>
  <c r="F711" i="1"/>
  <c r="N710" i="1"/>
  <c r="I710" i="1"/>
  <c r="F710" i="1"/>
  <c r="F708" i="1"/>
  <c r="F707" i="1"/>
  <c r="F706" i="1"/>
  <c r="N705" i="1"/>
  <c r="I705" i="1"/>
  <c r="F705" i="1"/>
  <c r="N704" i="1"/>
  <c r="I704" i="1"/>
  <c r="F704" i="1"/>
  <c r="N703" i="1"/>
  <c r="I703" i="1"/>
  <c r="F703" i="1"/>
  <c r="N702" i="1"/>
  <c r="I702" i="1"/>
  <c r="F702" i="1"/>
  <c r="N701" i="1"/>
  <c r="I701" i="1"/>
  <c r="F701" i="1"/>
  <c r="F700" i="1"/>
  <c r="F699" i="1"/>
  <c r="N698" i="1"/>
  <c r="I698" i="1"/>
  <c r="F698" i="1"/>
  <c r="N697" i="1"/>
  <c r="I697" i="1"/>
  <c r="F697" i="1"/>
  <c r="F696" i="1"/>
  <c r="N695" i="1"/>
  <c r="I695" i="1"/>
  <c r="F695" i="1"/>
  <c r="N694" i="1"/>
  <c r="I694" i="1"/>
  <c r="F694" i="1"/>
  <c r="N693" i="1"/>
  <c r="I693" i="1"/>
  <c r="F693" i="1"/>
  <c r="N692" i="1"/>
  <c r="I692" i="1"/>
  <c r="F692" i="1"/>
  <c r="N691" i="1"/>
  <c r="F691" i="1"/>
  <c r="N690" i="1"/>
  <c r="I690" i="1"/>
  <c r="F690" i="1"/>
  <c r="N689" i="1"/>
  <c r="I689" i="1"/>
  <c r="F689" i="1"/>
  <c r="N688" i="1"/>
  <c r="F688" i="1"/>
  <c r="N687" i="1"/>
  <c r="I687" i="1"/>
  <c r="F687" i="1"/>
  <c r="N686" i="1"/>
  <c r="I686" i="1"/>
  <c r="F686" i="1"/>
  <c r="F685" i="1"/>
  <c r="F684" i="1"/>
  <c r="N683" i="1"/>
  <c r="I683" i="1"/>
  <c r="F683" i="1"/>
  <c r="N682" i="1"/>
  <c r="I682" i="1"/>
  <c r="F682" i="1"/>
  <c r="N681" i="1"/>
  <c r="I681" i="1"/>
  <c r="F681" i="1"/>
  <c r="N680" i="1"/>
  <c r="I680" i="1"/>
  <c r="F680" i="1"/>
  <c r="N679" i="1"/>
  <c r="I679" i="1"/>
  <c r="F679" i="1"/>
  <c r="F678" i="1"/>
  <c r="F677" i="1"/>
  <c r="N676" i="1"/>
  <c r="I676" i="1"/>
  <c r="F676" i="1"/>
  <c r="N675" i="1"/>
  <c r="I675" i="1"/>
  <c r="F675" i="1"/>
  <c r="F674" i="1"/>
  <c r="N673" i="1"/>
  <c r="I673" i="1"/>
  <c r="F673" i="1"/>
  <c r="N672" i="1"/>
  <c r="I672" i="1"/>
  <c r="F672" i="1"/>
  <c r="N671" i="1"/>
  <c r="I671" i="1"/>
  <c r="F671" i="1"/>
  <c r="N670" i="1"/>
  <c r="I670" i="1"/>
  <c r="F670" i="1"/>
  <c r="N668" i="1"/>
  <c r="I668" i="1"/>
  <c r="F668" i="1"/>
  <c r="N667" i="1"/>
  <c r="I667" i="1"/>
  <c r="F667" i="1"/>
  <c r="F666" i="1"/>
  <c r="N665" i="1"/>
  <c r="I665" i="1"/>
  <c r="F665" i="1"/>
  <c r="N664" i="1"/>
  <c r="I664" i="1"/>
  <c r="F664" i="1"/>
  <c r="F662" i="1"/>
  <c r="F661" i="1"/>
  <c r="F660" i="1"/>
  <c r="N659" i="1"/>
  <c r="I659" i="1"/>
  <c r="F659" i="1"/>
  <c r="N658" i="1"/>
  <c r="I658" i="1"/>
  <c r="F658" i="1"/>
  <c r="N657" i="1"/>
  <c r="I657" i="1"/>
  <c r="F657" i="1"/>
  <c r="N656" i="1"/>
  <c r="I656" i="1"/>
  <c r="F656" i="1"/>
  <c r="N655" i="1"/>
  <c r="I655" i="1"/>
  <c r="F655" i="1"/>
  <c r="N654" i="1"/>
  <c r="F654" i="1"/>
  <c r="N653" i="1"/>
  <c r="F653" i="1"/>
  <c r="N652" i="1"/>
  <c r="I652" i="1"/>
  <c r="F652" i="1"/>
  <c r="N651" i="1"/>
  <c r="I651" i="1"/>
  <c r="F651" i="1"/>
  <c r="F650" i="1"/>
  <c r="N649" i="1"/>
  <c r="I649" i="1"/>
  <c r="F649" i="1"/>
  <c r="N648" i="1"/>
  <c r="I648" i="1"/>
  <c r="F648" i="1"/>
  <c r="N647" i="1"/>
  <c r="F647" i="1"/>
  <c r="N646" i="1"/>
  <c r="I646" i="1"/>
  <c r="F646" i="1"/>
  <c r="N645" i="1"/>
  <c r="I645" i="1"/>
  <c r="F645" i="1"/>
  <c r="N644" i="1"/>
  <c r="F644" i="1"/>
  <c r="N643" i="1"/>
  <c r="I643" i="1"/>
  <c r="F643" i="1"/>
  <c r="N642" i="1"/>
  <c r="I642" i="1"/>
  <c r="F642" i="1"/>
  <c r="N641" i="1"/>
  <c r="F641" i="1"/>
  <c r="F640" i="1"/>
  <c r="N639" i="1"/>
  <c r="I639" i="1"/>
  <c r="F639" i="1"/>
  <c r="N638" i="1"/>
  <c r="I638" i="1"/>
  <c r="F638" i="1"/>
  <c r="N637" i="1"/>
  <c r="I637" i="1"/>
  <c r="F637" i="1"/>
  <c r="N636" i="1"/>
  <c r="I636" i="1"/>
  <c r="F636" i="1"/>
  <c r="N635" i="1"/>
  <c r="I635" i="1"/>
  <c r="F635" i="1"/>
  <c r="F634" i="1"/>
  <c r="F633" i="1"/>
  <c r="N632" i="1"/>
  <c r="I632" i="1"/>
  <c r="F632" i="1"/>
  <c r="N631" i="1"/>
  <c r="I631" i="1"/>
  <c r="F631" i="1"/>
  <c r="F630" i="1"/>
  <c r="N629" i="1"/>
  <c r="I629" i="1"/>
  <c r="F629" i="1"/>
  <c r="N628" i="1"/>
  <c r="I628" i="1"/>
  <c r="F628" i="1"/>
  <c r="N627" i="1"/>
  <c r="I627" i="1"/>
  <c r="F627" i="1"/>
  <c r="N626" i="1"/>
  <c r="I626" i="1"/>
  <c r="F626" i="1"/>
  <c r="N625" i="1"/>
  <c r="F625" i="1"/>
  <c r="N624" i="1"/>
  <c r="I624" i="1"/>
  <c r="F624" i="1"/>
  <c r="N623" i="1"/>
  <c r="I623" i="1"/>
  <c r="F623" i="1"/>
  <c r="F622" i="1"/>
  <c r="N621" i="1"/>
  <c r="I621" i="1"/>
  <c r="F621" i="1"/>
  <c r="N620" i="1"/>
  <c r="I620" i="1"/>
  <c r="F620" i="1"/>
  <c r="F618" i="1"/>
  <c r="F617" i="1"/>
  <c r="N594" i="1"/>
  <c r="I594" i="1"/>
  <c r="F594" i="1"/>
  <c r="N593" i="1"/>
  <c r="I593" i="1"/>
  <c r="F593" i="1"/>
  <c r="N592" i="1"/>
  <c r="I592" i="1"/>
  <c r="F592" i="1"/>
  <c r="N591" i="1"/>
  <c r="F591" i="1"/>
  <c r="N590" i="1"/>
  <c r="I590" i="1"/>
  <c r="F590" i="1"/>
  <c r="N589" i="1"/>
  <c r="I589" i="1"/>
  <c r="F589" i="1"/>
  <c r="N588" i="1"/>
  <c r="I588" i="1"/>
  <c r="F588" i="1"/>
  <c r="N587" i="1"/>
  <c r="I587" i="1"/>
  <c r="F587" i="1"/>
  <c r="N586" i="1"/>
  <c r="I586" i="1"/>
  <c r="F586" i="1"/>
  <c r="N585" i="1"/>
  <c r="F585" i="1"/>
  <c r="N584" i="1"/>
  <c r="F584" i="1"/>
  <c r="N583" i="1"/>
  <c r="I583" i="1"/>
  <c r="F583" i="1"/>
  <c r="N582" i="1"/>
  <c r="I582" i="1"/>
  <c r="F582" i="1"/>
  <c r="N581" i="1"/>
  <c r="I581" i="1"/>
  <c r="F581" i="1"/>
  <c r="F580" i="1"/>
  <c r="N579" i="1"/>
  <c r="I579" i="1"/>
  <c r="F579" i="1"/>
  <c r="N578" i="1"/>
  <c r="I578" i="1"/>
  <c r="F578" i="1"/>
  <c r="N577" i="1"/>
  <c r="F577" i="1"/>
  <c r="N576" i="1"/>
  <c r="I576" i="1"/>
  <c r="F576" i="1"/>
  <c r="N575" i="1"/>
  <c r="F575" i="1"/>
  <c r="N574" i="1"/>
  <c r="I574" i="1"/>
  <c r="F574" i="1"/>
  <c r="N573" i="1"/>
  <c r="I573" i="1"/>
  <c r="F573" i="1"/>
  <c r="N572" i="1"/>
  <c r="F572" i="1"/>
  <c r="N571" i="1"/>
  <c r="F571" i="1"/>
  <c r="N570" i="1"/>
  <c r="I570" i="1"/>
  <c r="F570" i="1"/>
  <c r="N569" i="1"/>
  <c r="I569" i="1"/>
  <c r="F569" i="1"/>
  <c r="N568" i="1"/>
  <c r="I568" i="1"/>
  <c r="F568" i="1"/>
  <c r="N567" i="1"/>
  <c r="I567" i="1"/>
  <c r="F567" i="1"/>
  <c r="N566" i="1"/>
  <c r="I566" i="1"/>
  <c r="F566" i="1"/>
  <c r="N565" i="1"/>
  <c r="F565" i="1"/>
  <c r="N564" i="1"/>
  <c r="F564" i="1"/>
  <c r="N563" i="1"/>
  <c r="I563" i="1"/>
  <c r="F563" i="1"/>
  <c r="N562" i="1"/>
  <c r="I562" i="1"/>
  <c r="F562" i="1"/>
  <c r="F561" i="1"/>
  <c r="N560" i="1"/>
  <c r="I560" i="1"/>
  <c r="F560" i="1"/>
  <c r="N559" i="1"/>
  <c r="I559" i="1"/>
  <c r="F559" i="1"/>
  <c r="N558" i="1"/>
  <c r="F558" i="1"/>
  <c r="N557" i="1"/>
  <c r="I557" i="1"/>
  <c r="F557" i="1"/>
  <c r="N556" i="1"/>
  <c r="I556" i="1"/>
  <c r="F556" i="1"/>
  <c r="N555" i="1"/>
  <c r="F555" i="1"/>
  <c r="N554" i="1"/>
  <c r="I554" i="1"/>
  <c r="F554" i="1"/>
  <c r="N553" i="1"/>
  <c r="F553" i="1"/>
  <c r="N552" i="1"/>
  <c r="F552" i="1"/>
  <c r="N551" i="1"/>
  <c r="F551" i="1"/>
  <c r="N550" i="1"/>
  <c r="F550" i="1"/>
  <c r="N549" i="1"/>
  <c r="F549" i="1"/>
  <c r="N548" i="1"/>
  <c r="F548" i="1"/>
  <c r="N547" i="1"/>
  <c r="F547" i="1"/>
  <c r="N546" i="1"/>
  <c r="F546" i="1"/>
  <c r="N545" i="1"/>
  <c r="F545" i="1"/>
  <c r="N544" i="1"/>
  <c r="F544" i="1"/>
  <c r="N543" i="1"/>
  <c r="F543" i="1"/>
  <c r="N542" i="1"/>
  <c r="F542" i="1"/>
  <c r="N540" i="1"/>
  <c r="F540" i="1"/>
  <c r="N539" i="1"/>
  <c r="F539" i="1"/>
  <c r="N538" i="1"/>
  <c r="F538" i="1"/>
  <c r="N537" i="1"/>
  <c r="F537" i="1"/>
  <c r="N536" i="1"/>
  <c r="F536" i="1"/>
  <c r="N535" i="1"/>
  <c r="F535" i="1"/>
  <c r="N534" i="1"/>
  <c r="F534" i="1"/>
  <c r="N533" i="1"/>
  <c r="F533" i="1"/>
  <c r="N532" i="1"/>
  <c r="F532" i="1"/>
  <c r="N531" i="1"/>
  <c r="F531" i="1"/>
  <c r="N530" i="1"/>
  <c r="N529" i="1"/>
  <c r="F529" i="1"/>
  <c r="N528" i="1"/>
  <c r="F528" i="1"/>
  <c r="N526" i="1"/>
  <c r="F526" i="1"/>
  <c r="N525" i="1"/>
  <c r="N524" i="1"/>
  <c r="F524" i="1"/>
  <c r="N523" i="1"/>
  <c r="F523" i="1"/>
  <c r="N522" i="1"/>
  <c r="F522" i="1"/>
  <c r="N521" i="1"/>
  <c r="F521" i="1"/>
  <c r="N520" i="1"/>
  <c r="F520" i="1"/>
  <c r="N519" i="1"/>
  <c r="F519" i="1"/>
  <c r="N517" i="1"/>
  <c r="F517" i="1"/>
  <c r="N516" i="1"/>
  <c r="F516" i="1"/>
  <c r="N515" i="1"/>
  <c r="F515" i="1"/>
  <c r="N514" i="1"/>
  <c r="F514" i="1"/>
  <c r="N513" i="1"/>
  <c r="F513" i="1"/>
  <c r="N512" i="1"/>
  <c r="F512" i="1"/>
  <c r="N510" i="1"/>
  <c r="F510" i="1"/>
  <c r="N509" i="1"/>
  <c r="F509" i="1"/>
  <c r="N508" i="1"/>
  <c r="F508" i="1"/>
  <c r="N507" i="1"/>
  <c r="F507" i="1"/>
  <c r="N506" i="1"/>
  <c r="F506" i="1"/>
  <c r="N505" i="1"/>
  <c r="F505" i="1"/>
  <c r="N504" i="1"/>
  <c r="F504" i="1"/>
  <c r="N502" i="1"/>
  <c r="F502" i="1"/>
  <c r="N501" i="1"/>
  <c r="F501" i="1"/>
  <c r="N499" i="1"/>
  <c r="F499" i="1"/>
  <c r="N498" i="1"/>
  <c r="F498" i="1"/>
  <c r="N497" i="1"/>
  <c r="F497" i="1"/>
  <c r="N496" i="1"/>
  <c r="F496" i="1"/>
  <c r="N495" i="1"/>
  <c r="F495" i="1"/>
  <c r="N494" i="1"/>
  <c r="F494" i="1"/>
  <c r="N493" i="1"/>
  <c r="F493" i="1"/>
  <c r="F492" i="1"/>
  <c r="F491" i="1"/>
  <c r="N490" i="1"/>
  <c r="F490" i="1"/>
  <c r="N489" i="1"/>
  <c r="F489" i="1"/>
  <c r="N488" i="1"/>
  <c r="F488" i="1"/>
  <c r="N487" i="1"/>
  <c r="F487" i="1"/>
  <c r="N486" i="1"/>
  <c r="F486" i="1"/>
  <c r="N485" i="1"/>
  <c r="F485" i="1"/>
  <c r="N484" i="1"/>
  <c r="F484" i="1"/>
  <c r="N483" i="1"/>
  <c r="F483" i="1"/>
  <c r="N482" i="1"/>
  <c r="F482" i="1"/>
  <c r="N481" i="1"/>
  <c r="F481" i="1"/>
  <c r="N480" i="1"/>
  <c r="F480" i="1"/>
  <c r="N479" i="1"/>
  <c r="F479" i="1"/>
  <c r="F478" i="1"/>
  <c r="N477" i="1"/>
  <c r="F477" i="1"/>
  <c r="N474" i="1"/>
  <c r="F474" i="1"/>
  <c r="N473" i="1"/>
  <c r="F473" i="1"/>
  <c r="N472" i="1"/>
  <c r="F472" i="1"/>
  <c r="N471" i="1"/>
  <c r="F471" i="1"/>
  <c r="N470" i="1"/>
  <c r="F470" i="1"/>
  <c r="N469" i="1"/>
  <c r="F469" i="1"/>
  <c r="N468" i="1"/>
  <c r="F468" i="1"/>
  <c r="F467" i="1"/>
  <c r="F466" i="1"/>
  <c r="N465" i="1"/>
  <c r="F465" i="1"/>
  <c r="N464" i="1"/>
  <c r="F464" i="1"/>
  <c r="N463" i="1"/>
  <c r="F463" i="1"/>
  <c r="N462" i="1"/>
  <c r="F462" i="1"/>
  <c r="N461" i="1"/>
  <c r="F461" i="1"/>
  <c r="N460" i="1"/>
  <c r="F460" i="1"/>
  <c r="N459" i="1"/>
  <c r="F459" i="1"/>
  <c r="N458" i="1"/>
  <c r="F458" i="1"/>
  <c r="F457" i="1"/>
  <c r="N456" i="1"/>
  <c r="F456" i="1"/>
  <c r="N455" i="1"/>
  <c r="F455" i="1"/>
  <c r="N454" i="1"/>
  <c r="F454" i="1"/>
  <c r="N453" i="1"/>
  <c r="F453" i="1"/>
  <c r="N452" i="1"/>
  <c r="F452" i="1"/>
  <c r="N451" i="1"/>
  <c r="F451" i="1"/>
  <c r="N450" i="1"/>
  <c r="F450" i="1"/>
  <c r="N449" i="1"/>
  <c r="F449" i="1"/>
  <c r="N448" i="1"/>
  <c r="F448" i="1"/>
  <c r="N447" i="1"/>
  <c r="F447" i="1"/>
  <c r="N446" i="1"/>
  <c r="F446" i="1"/>
  <c r="N445" i="1"/>
  <c r="F445" i="1"/>
  <c r="F444" i="1"/>
  <c r="N443" i="1"/>
  <c r="F443" i="1"/>
  <c r="N442" i="1"/>
  <c r="F442" i="1"/>
  <c r="N441" i="1"/>
  <c r="F441" i="1"/>
  <c r="N440" i="1"/>
  <c r="F440" i="1"/>
  <c r="N439" i="1"/>
  <c r="F439" i="1"/>
  <c r="N438" i="1"/>
  <c r="F438" i="1"/>
  <c r="N437" i="1"/>
  <c r="F437" i="1"/>
  <c r="N436" i="1"/>
  <c r="F436" i="1"/>
  <c r="N435" i="1"/>
  <c r="F435" i="1"/>
  <c r="N434" i="1"/>
  <c r="F434" i="1"/>
  <c r="N433" i="1"/>
  <c r="F433" i="1"/>
  <c r="N432" i="1"/>
  <c r="F432" i="1"/>
  <c r="F431" i="1"/>
  <c r="F430" i="1"/>
  <c r="N429" i="1"/>
  <c r="F429" i="1"/>
  <c r="N428" i="1"/>
  <c r="F428" i="1"/>
  <c r="N427" i="1"/>
  <c r="F427" i="1"/>
  <c r="N426" i="1"/>
  <c r="F426" i="1"/>
  <c r="N425" i="1"/>
  <c r="F425" i="1"/>
  <c r="N424" i="1"/>
  <c r="F424" i="1"/>
  <c r="N423" i="1"/>
  <c r="F423" i="1"/>
  <c r="N422" i="1"/>
  <c r="F422" i="1"/>
  <c r="N421" i="1"/>
  <c r="F421" i="1"/>
  <c r="N420" i="1"/>
  <c r="F420" i="1"/>
  <c r="N419" i="1"/>
  <c r="F419" i="1"/>
  <c r="N418" i="1"/>
  <c r="F418" i="1"/>
  <c r="N417" i="1"/>
  <c r="F417" i="1"/>
  <c r="N416" i="1"/>
  <c r="F416" i="1"/>
  <c r="N415" i="1"/>
  <c r="F415" i="1"/>
  <c r="F414" i="1"/>
  <c r="N413" i="1"/>
  <c r="F413" i="1"/>
  <c r="N412" i="1"/>
  <c r="F412" i="1"/>
  <c r="N411" i="1"/>
  <c r="F411" i="1"/>
  <c r="N410" i="1"/>
  <c r="F410" i="1"/>
  <c r="N409" i="1"/>
  <c r="F409" i="1"/>
  <c r="N408" i="1"/>
  <c r="F408" i="1"/>
  <c r="N407" i="1"/>
  <c r="F407" i="1"/>
  <c r="N406" i="1"/>
  <c r="F406" i="1"/>
  <c r="N405" i="1"/>
  <c r="F405" i="1"/>
  <c r="N404" i="1"/>
  <c r="F404" i="1"/>
  <c r="N403" i="1"/>
  <c r="F403" i="1"/>
  <c r="N402" i="1"/>
  <c r="F402" i="1"/>
  <c r="N401" i="1"/>
  <c r="F401" i="1"/>
  <c r="N400" i="1"/>
  <c r="F400" i="1"/>
  <c r="N399" i="1"/>
  <c r="F399" i="1"/>
  <c r="F398" i="1"/>
  <c r="N397" i="1"/>
  <c r="F397" i="1"/>
  <c r="N396" i="1"/>
  <c r="F396" i="1"/>
  <c r="N395" i="1"/>
  <c r="F395" i="1"/>
  <c r="N394" i="1"/>
  <c r="F394" i="1"/>
  <c r="N393" i="1"/>
  <c r="F393" i="1"/>
  <c r="N392" i="1"/>
  <c r="F392" i="1"/>
  <c r="N391" i="1"/>
  <c r="F391" i="1"/>
  <c r="N390" i="1"/>
  <c r="F390" i="1"/>
  <c r="N389" i="1"/>
  <c r="F389" i="1"/>
  <c r="N388" i="1"/>
  <c r="F388" i="1"/>
  <c r="N387" i="1"/>
  <c r="F387" i="1"/>
  <c r="N386" i="1"/>
  <c r="F386" i="1"/>
  <c r="N385" i="1"/>
  <c r="F385" i="1"/>
  <c r="N384" i="1"/>
  <c r="F384" i="1"/>
  <c r="N383" i="1"/>
  <c r="F383" i="1"/>
  <c r="N382" i="1"/>
  <c r="F382" i="1"/>
  <c r="N381" i="1"/>
  <c r="F381" i="1"/>
  <c r="N380" i="1"/>
  <c r="F380" i="1"/>
  <c r="F379" i="1"/>
  <c r="N378" i="1"/>
  <c r="F378" i="1"/>
  <c r="N377" i="1"/>
  <c r="F377" i="1"/>
  <c r="N376" i="1"/>
  <c r="F376" i="1"/>
  <c r="N375" i="1"/>
  <c r="F375" i="1"/>
  <c r="N374" i="1"/>
  <c r="F374" i="1"/>
  <c r="N373" i="1"/>
  <c r="F373" i="1"/>
  <c r="N372" i="1"/>
  <c r="F372" i="1"/>
  <c r="N371" i="1"/>
  <c r="F371" i="1"/>
  <c r="N370" i="1"/>
  <c r="F370" i="1"/>
  <c r="N369" i="1"/>
  <c r="F369" i="1"/>
  <c r="N368" i="1"/>
  <c r="F368" i="1"/>
  <c r="F367" i="1"/>
  <c r="N366" i="1"/>
  <c r="F366" i="1"/>
  <c r="J366" i="1" s="1"/>
  <c r="M366" i="1" s="1"/>
  <c r="N365" i="1"/>
  <c r="F365" i="1"/>
  <c r="J365" i="1" s="1"/>
  <c r="M365" i="1" s="1"/>
  <c r="N364" i="1"/>
  <c r="F364" i="1"/>
  <c r="J364" i="1" s="1"/>
  <c r="M364" i="1" s="1"/>
  <c r="N363" i="1"/>
  <c r="F363" i="1"/>
  <c r="J363" i="1" s="1"/>
  <c r="M363" i="1" s="1"/>
  <c r="N362" i="1"/>
  <c r="F362" i="1"/>
  <c r="J362" i="1" s="1"/>
  <c r="M362" i="1" s="1"/>
  <c r="N361" i="1"/>
  <c r="F361" i="1"/>
  <c r="J361" i="1" s="1"/>
  <c r="M361" i="1" s="1"/>
  <c r="N360" i="1"/>
  <c r="F360" i="1"/>
  <c r="J360" i="1" s="1"/>
  <c r="M360" i="1" s="1"/>
  <c r="N359" i="1"/>
  <c r="F359" i="1"/>
  <c r="J359" i="1" s="1"/>
  <c r="M359" i="1" s="1"/>
  <c r="N358" i="1"/>
  <c r="F358" i="1"/>
  <c r="J358" i="1" s="1"/>
  <c r="M358" i="1" s="1"/>
  <c r="N357" i="1"/>
  <c r="F357" i="1"/>
  <c r="J357" i="1" s="1"/>
  <c r="M357" i="1" s="1"/>
  <c r="N356" i="1"/>
  <c r="F356" i="1"/>
  <c r="J356" i="1" s="1"/>
  <c r="M356" i="1" s="1"/>
  <c r="F355" i="1"/>
  <c r="J355" i="1" s="1"/>
  <c r="M355" i="1" s="1"/>
  <c r="N354" i="1"/>
  <c r="F354" i="1"/>
  <c r="J354" i="1" s="1"/>
  <c r="M354" i="1" s="1"/>
  <c r="N353" i="1"/>
  <c r="F353" i="1"/>
  <c r="J353" i="1" s="1"/>
  <c r="M353" i="1" s="1"/>
  <c r="N352" i="1"/>
  <c r="F352" i="1"/>
  <c r="J352" i="1" s="1"/>
  <c r="M352" i="1" s="1"/>
  <c r="N351" i="1"/>
  <c r="F351" i="1"/>
  <c r="J351" i="1" s="1"/>
  <c r="M351" i="1" s="1"/>
  <c r="N350" i="1"/>
  <c r="F350" i="1"/>
  <c r="J350" i="1" s="1"/>
  <c r="M350" i="1" s="1"/>
  <c r="N349" i="1"/>
  <c r="F349" i="1"/>
  <c r="J349" i="1" s="1"/>
  <c r="M349" i="1" s="1"/>
  <c r="N348" i="1"/>
  <c r="F348" i="1"/>
  <c r="J348" i="1" s="1"/>
  <c r="M348" i="1" s="1"/>
  <c r="N347" i="1"/>
  <c r="F347" i="1"/>
  <c r="J347" i="1" s="1"/>
  <c r="M347" i="1" s="1"/>
  <c r="N346" i="1"/>
  <c r="F346" i="1"/>
  <c r="J346" i="1" s="1"/>
  <c r="M346" i="1" s="1"/>
  <c r="N345" i="1"/>
  <c r="F345" i="1"/>
  <c r="J345" i="1" s="1"/>
  <c r="M345" i="1" s="1"/>
  <c r="N344" i="1"/>
  <c r="F344" i="1"/>
  <c r="J344" i="1" s="1"/>
  <c r="M344" i="1" s="1"/>
  <c r="F343" i="1"/>
  <c r="J343" i="1" s="1"/>
  <c r="M343" i="1" s="1"/>
  <c r="F342" i="1"/>
  <c r="J342" i="1" s="1"/>
  <c r="M342" i="1" s="1"/>
  <c r="F341" i="1"/>
  <c r="F340" i="1"/>
  <c r="N339" i="1"/>
  <c r="F339" i="1"/>
  <c r="J339" i="1" s="1"/>
  <c r="M339" i="1" s="1"/>
  <c r="N338" i="1"/>
  <c r="F338" i="1"/>
  <c r="J338" i="1" s="1"/>
  <c r="M338" i="1" s="1"/>
  <c r="N337" i="1"/>
  <c r="F337" i="1"/>
  <c r="J337" i="1" s="1"/>
  <c r="M337" i="1" s="1"/>
  <c r="N336" i="1"/>
  <c r="F336" i="1"/>
  <c r="J336" i="1" s="1"/>
  <c r="M336" i="1" s="1"/>
  <c r="N335" i="1"/>
  <c r="F335" i="1"/>
  <c r="J335" i="1" s="1"/>
  <c r="M335" i="1" s="1"/>
  <c r="N334" i="1"/>
  <c r="F334" i="1"/>
  <c r="J334" i="1" s="1"/>
  <c r="M334" i="1" s="1"/>
  <c r="N333" i="1"/>
  <c r="F333" i="1"/>
  <c r="J333" i="1" s="1"/>
  <c r="M333" i="1" s="1"/>
  <c r="N332" i="1"/>
  <c r="F332" i="1"/>
  <c r="J332" i="1" s="1"/>
  <c r="M332" i="1" s="1"/>
  <c r="N331" i="1"/>
  <c r="F331" i="1"/>
  <c r="J331" i="1" s="1"/>
  <c r="M331" i="1" s="1"/>
  <c r="F330" i="1"/>
  <c r="J330" i="1" s="1"/>
  <c r="M330" i="1" s="1"/>
  <c r="F329" i="1"/>
  <c r="J329" i="1" s="1"/>
  <c r="M329" i="1" s="1"/>
  <c r="F327" i="1"/>
  <c r="N326" i="1"/>
  <c r="F326" i="1"/>
  <c r="J326" i="1" s="1"/>
  <c r="M326" i="1" s="1"/>
  <c r="N325" i="1"/>
  <c r="F325" i="1"/>
  <c r="J325" i="1" s="1"/>
  <c r="M325" i="1" s="1"/>
  <c r="N324" i="1"/>
  <c r="F324" i="1"/>
  <c r="J324" i="1" s="1"/>
  <c r="M324" i="1" s="1"/>
  <c r="N323" i="1"/>
  <c r="F323" i="1"/>
  <c r="J323" i="1" s="1"/>
  <c r="M323" i="1" s="1"/>
  <c r="N322" i="1"/>
  <c r="F322" i="1"/>
  <c r="J322" i="1" s="1"/>
  <c r="M322" i="1" s="1"/>
  <c r="N321" i="1"/>
  <c r="F321" i="1"/>
  <c r="J321" i="1" s="1"/>
  <c r="M321" i="1" s="1"/>
  <c r="N320" i="1"/>
  <c r="F320" i="1"/>
  <c r="J320" i="1" s="1"/>
  <c r="M320" i="1" s="1"/>
  <c r="N319" i="1"/>
  <c r="F319" i="1"/>
  <c r="J319" i="1" s="1"/>
  <c r="M319" i="1" s="1"/>
  <c r="N318" i="1"/>
  <c r="F318" i="1"/>
  <c r="J318" i="1" s="1"/>
  <c r="M318" i="1" s="1"/>
  <c r="F317" i="1"/>
  <c r="J317" i="1" s="1"/>
  <c r="M317" i="1" s="1"/>
  <c r="F316" i="1"/>
  <c r="J316" i="1" s="1"/>
  <c r="M316" i="1" s="1"/>
  <c r="F315" i="1"/>
  <c r="F314" i="1"/>
  <c r="N313" i="1"/>
  <c r="F313" i="1"/>
  <c r="J313" i="1" s="1"/>
  <c r="M313" i="1" s="1"/>
  <c r="N312" i="1"/>
  <c r="F312" i="1"/>
  <c r="J312" i="1" s="1"/>
  <c r="M312" i="1" s="1"/>
  <c r="N311" i="1"/>
  <c r="F311" i="1"/>
  <c r="J311" i="1" s="1"/>
  <c r="M311" i="1" s="1"/>
  <c r="N310" i="1"/>
  <c r="F310" i="1"/>
  <c r="J310" i="1" s="1"/>
  <c r="M310" i="1" s="1"/>
  <c r="N309" i="1"/>
  <c r="F309" i="1"/>
  <c r="J309" i="1" s="1"/>
  <c r="M309" i="1" s="1"/>
  <c r="N308" i="1"/>
  <c r="F308" i="1"/>
  <c r="J308" i="1" s="1"/>
  <c r="M308" i="1" s="1"/>
  <c r="N307" i="1"/>
  <c r="F307" i="1"/>
  <c r="J307" i="1" s="1"/>
  <c r="M307" i="1" s="1"/>
  <c r="N306" i="1"/>
  <c r="F306" i="1"/>
  <c r="J306" i="1" s="1"/>
  <c r="M306" i="1" s="1"/>
  <c r="N305" i="1"/>
  <c r="F305" i="1"/>
  <c r="J305" i="1" s="1"/>
  <c r="M305" i="1" s="1"/>
  <c r="F304" i="1"/>
  <c r="J304" i="1" s="1"/>
  <c r="M304" i="1" s="1"/>
  <c r="F303" i="1"/>
  <c r="J303" i="1" s="1"/>
  <c r="M303" i="1" s="1"/>
  <c r="N302" i="1"/>
  <c r="F302" i="1"/>
  <c r="J302" i="1" s="1"/>
  <c r="M302" i="1" s="1"/>
  <c r="N301" i="1"/>
  <c r="F301" i="1"/>
  <c r="J301" i="1" s="1"/>
  <c r="M301" i="1" s="1"/>
  <c r="N300" i="1"/>
  <c r="F300" i="1"/>
  <c r="J300" i="1" s="1"/>
  <c r="M300" i="1" s="1"/>
  <c r="N299" i="1"/>
  <c r="F299" i="1"/>
  <c r="J299" i="1" s="1"/>
  <c r="M299" i="1" s="1"/>
  <c r="N298" i="1"/>
  <c r="F298" i="1"/>
  <c r="J298" i="1" s="1"/>
  <c r="M298" i="1" s="1"/>
  <c r="N297" i="1"/>
  <c r="F297" i="1"/>
  <c r="J297" i="1" s="1"/>
  <c r="M297" i="1" s="1"/>
  <c r="N296" i="1"/>
  <c r="F296" i="1"/>
  <c r="J296" i="1" s="1"/>
  <c r="M296" i="1" s="1"/>
  <c r="N295" i="1"/>
  <c r="F295" i="1"/>
  <c r="J295" i="1" s="1"/>
  <c r="M295" i="1" s="1"/>
  <c r="N294" i="1"/>
  <c r="F294" i="1"/>
  <c r="J294" i="1" s="1"/>
  <c r="M294" i="1" s="1"/>
  <c r="N293" i="1"/>
  <c r="F293" i="1"/>
  <c r="J293" i="1" s="1"/>
  <c r="M293" i="1" s="1"/>
  <c r="N292" i="1"/>
  <c r="F292" i="1"/>
  <c r="J292" i="1" s="1"/>
  <c r="M292" i="1" s="1"/>
  <c r="N291" i="1"/>
  <c r="F291" i="1"/>
  <c r="J291" i="1" s="1"/>
  <c r="M291" i="1" s="1"/>
  <c r="N290" i="1"/>
  <c r="F290" i="1"/>
  <c r="J290" i="1" s="1"/>
  <c r="M290" i="1" s="1"/>
  <c r="N289" i="1"/>
  <c r="F289" i="1"/>
  <c r="J289" i="1" s="1"/>
  <c r="M289" i="1" s="1"/>
  <c r="N288" i="1"/>
  <c r="F288" i="1"/>
  <c r="J288" i="1" s="1"/>
  <c r="M288" i="1" s="1"/>
  <c r="N287" i="1"/>
  <c r="F287" i="1"/>
  <c r="J287" i="1" s="1"/>
  <c r="M287" i="1" s="1"/>
  <c r="N286" i="1"/>
  <c r="F286" i="1"/>
  <c r="J286" i="1" s="1"/>
  <c r="M286" i="1" s="1"/>
  <c r="N285" i="1"/>
  <c r="F285" i="1"/>
  <c r="J285" i="1" s="1"/>
  <c r="M285" i="1" s="1"/>
  <c r="N284" i="1"/>
  <c r="J284" i="1"/>
  <c r="M284" i="1" s="1"/>
  <c r="N283" i="1"/>
  <c r="F283" i="1"/>
  <c r="J283" i="1" s="1"/>
  <c r="M283" i="1" s="1"/>
  <c r="N282" i="1"/>
  <c r="F282" i="1"/>
  <c r="J282" i="1" s="1"/>
  <c r="M282" i="1" s="1"/>
  <c r="N281" i="1"/>
  <c r="F281" i="1"/>
  <c r="J281" i="1" s="1"/>
  <c r="M281" i="1" s="1"/>
  <c r="N280" i="1"/>
  <c r="F280" i="1"/>
  <c r="J280" i="1" s="1"/>
  <c r="M280" i="1" s="1"/>
  <c r="N279" i="1"/>
  <c r="F279" i="1"/>
  <c r="J279" i="1" s="1"/>
  <c r="M279" i="1" s="1"/>
  <c r="N278" i="1"/>
  <c r="F278" i="1"/>
  <c r="J278" i="1" s="1"/>
  <c r="M278" i="1" s="1"/>
  <c r="N277" i="1"/>
  <c r="F277" i="1"/>
  <c r="J277" i="1" s="1"/>
  <c r="M277" i="1" s="1"/>
  <c r="N276" i="1"/>
  <c r="F276" i="1"/>
  <c r="J276" i="1" s="1"/>
  <c r="M276" i="1" s="1"/>
  <c r="N275" i="1"/>
  <c r="F275" i="1"/>
  <c r="J275" i="1" s="1"/>
  <c r="M275" i="1" s="1"/>
  <c r="N274" i="1"/>
  <c r="F274" i="1"/>
  <c r="J274" i="1" s="1"/>
  <c r="M274" i="1" s="1"/>
  <c r="N273" i="1"/>
  <c r="F273" i="1"/>
  <c r="J273" i="1" s="1"/>
  <c r="M273" i="1" s="1"/>
  <c r="N272" i="1"/>
  <c r="F272" i="1"/>
  <c r="J272" i="1" s="1"/>
  <c r="M272" i="1" s="1"/>
  <c r="N271" i="1"/>
  <c r="F271" i="1"/>
  <c r="J271" i="1" s="1"/>
  <c r="M271" i="1" s="1"/>
  <c r="N270" i="1"/>
  <c r="F270" i="1"/>
  <c r="J270" i="1" s="1"/>
  <c r="M270" i="1" s="1"/>
  <c r="N269" i="1"/>
  <c r="F269" i="1"/>
  <c r="J269" i="1" s="1"/>
  <c r="M269" i="1" s="1"/>
  <c r="N268" i="1"/>
  <c r="F268" i="1"/>
  <c r="J268" i="1" s="1"/>
  <c r="M268" i="1" s="1"/>
  <c r="N267" i="1"/>
  <c r="F267" i="1"/>
  <c r="F266" i="1"/>
  <c r="F265" i="1"/>
  <c r="N264" i="1"/>
  <c r="F264" i="1"/>
  <c r="J264" i="1" s="1"/>
  <c r="N263" i="1"/>
  <c r="F263" i="1"/>
  <c r="J263" i="1" s="1"/>
  <c r="N262" i="1"/>
  <c r="F262" i="1"/>
  <c r="J262" i="1" s="1"/>
  <c r="F261" i="1"/>
  <c r="N260" i="1"/>
  <c r="F260" i="1"/>
  <c r="J260" i="1" s="1"/>
  <c r="N259" i="1"/>
  <c r="F259" i="1"/>
  <c r="J259" i="1" s="1"/>
  <c r="N258" i="1"/>
  <c r="F258" i="1"/>
  <c r="J258" i="1" s="1"/>
  <c r="N257" i="1"/>
  <c r="F257" i="1"/>
  <c r="J257" i="1" s="1"/>
  <c r="N256" i="1"/>
  <c r="F256" i="1"/>
  <c r="J256" i="1" s="1"/>
  <c r="N255" i="1"/>
  <c r="F255" i="1"/>
  <c r="J255" i="1" s="1"/>
  <c r="N254" i="1"/>
  <c r="F254" i="1"/>
  <c r="J254" i="1" s="1"/>
  <c r="N253" i="1"/>
  <c r="F253" i="1"/>
  <c r="J253" i="1" s="1"/>
  <c r="N252" i="1"/>
  <c r="F252" i="1"/>
  <c r="J252" i="1" s="1"/>
  <c r="F251" i="1"/>
  <c r="N250" i="1"/>
  <c r="F250" i="1"/>
  <c r="J250" i="1" s="1"/>
  <c r="N249" i="1"/>
  <c r="F249" i="1"/>
  <c r="J249" i="1" s="1"/>
  <c r="N248" i="1"/>
  <c r="F248" i="1"/>
  <c r="J248" i="1" s="1"/>
  <c r="N247" i="1"/>
  <c r="F247" i="1"/>
  <c r="N246" i="1"/>
  <c r="F246" i="1"/>
  <c r="J246" i="1" s="1"/>
  <c r="N245" i="1"/>
  <c r="F245" i="1"/>
  <c r="J245" i="1" s="1"/>
  <c r="N244" i="1"/>
  <c r="F244" i="1"/>
  <c r="J244" i="1" s="1"/>
  <c r="N243" i="1"/>
  <c r="F243" i="1"/>
  <c r="J243" i="1" s="1"/>
  <c r="N242" i="1"/>
  <c r="F242" i="1"/>
  <c r="J242" i="1" s="1"/>
  <c r="N241" i="1"/>
  <c r="F241" i="1"/>
  <c r="J241" i="1" s="1"/>
  <c r="N240" i="1"/>
  <c r="F240" i="1"/>
  <c r="J240" i="1" s="1"/>
  <c r="N239" i="1"/>
  <c r="F239" i="1"/>
  <c r="J239" i="1" s="1"/>
  <c r="N238" i="1"/>
  <c r="F238" i="1"/>
  <c r="J238" i="1" s="1"/>
  <c r="N237" i="1"/>
  <c r="F237" i="1"/>
  <c r="J237" i="1" s="1"/>
  <c r="N236" i="1"/>
  <c r="F236" i="1"/>
  <c r="J236" i="1" s="1"/>
  <c r="N235" i="1"/>
  <c r="F235" i="1"/>
  <c r="J235" i="1" s="1"/>
  <c r="N234" i="1"/>
  <c r="F234" i="1"/>
  <c r="J234" i="1" s="1"/>
  <c r="N233" i="1"/>
  <c r="F233" i="1"/>
  <c r="J233" i="1" s="1"/>
  <c r="N232" i="1"/>
  <c r="F232" i="1"/>
  <c r="J232" i="1" s="1"/>
  <c r="N231" i="1"/>
  <c r="F231" i="1"/>
  <c r="J231" i="1" s="1"/>
  <c r="N230" i="1"/>
  <c r="F230" i="1"/>
  <c r="J230" i="1" s="1"/>
  <c r="N229" i="1"/>
  <c r="F229" i="1"/>
  <c r="J229" i="1" s="1"/>
  <c r="N228" i="1"/>
  <c r="F228" i="1"/>
  <c r="J228" i="1" s="1"/>
  <c r="N227" i="1"/>
  <c r="F227" i="1"/>
  <c r="J227" i="1" s="1"/>
  <c r="N226" i="1"/>
  <c r="F226" i="1"/>
  <c r="J226" i="1" s="1"/>
  <c r="N225" i="1"/>
  <c r="F225" i="1"/>
  <c r="J225" i="1" s="1"/>
  <c r="N224" i="1"/>
  <c r="F224" i="1"/>
  <c r="J224" i="1" s="1"/>
  <c r="N223" i="1"/>
  <c r="F223" i="1"/>
  <c r="J223" i="1" s="1"/>
  <c r="F222" i="1"/>
  <c r="N221" i="1"/>
  <c r="F221" i="1"/>
  <c r="J221" i="1" s="1"/>
  <c r="N220" i="1"/>
  <c r="F220" i="1"/>
  <c r="J220" i="1" s="1"/>
  <c r="N219" i="1"/>
  <c r="F219" i="1"/>
  <c r="J219" i="1" s="1"/>
  <c r="F218" i="1"/>
  <c r="N217" i="1"/>
  <c r="F217" i="1"/>
  <c r="J217" i="1" s="1"/>
  <c r="M217" i="1" s="1"/>
  <c r="N216" i="1"/>
  <c r="F216" i="1"/>
  <c r="J216" i="1" s="1"/>
  <c r="M216" i="1" s="1"/>
  <c r="N215" i="1"/>
  <c r="F215" i="1"/>
  <c r="J215" i="1" s="1"/>
  <c r="M215" i="1" s="1"/>
  <c r="N214" i="1"/>
  <c r="F214" i="1"/>
  <c r="J214" i="1" s="1"/>
  <c r="M214" i="1" s="1"/>
  <c r="N213" i="1"/>
  <c r="F213" i="1"/>
  <c r="J213" i="1" s="1"/>
  <c r="M213" i="1" s="1"/>
  <c r="N212" i="1"/>
  <c r="F212" i="1"/>
  <c r="J212" i="1" s="1"/>
  <c r="M212" i="1" s="1"/>
  <c r="N210" i="1"/>
  <c r="F210" i="1"/>
  <c r="J210" i="1" s="1"/>
  <c r="M210" i="1" s="1"/>
  <c r="N209" i="1"/>
  <c r="F209" i="1"/>
  <c r="J209" i="1" s="1"/>
  <c r="M209" i="1" s="1"/>
  <c r="N208" i="1"/>
  <c r="F208" i="1"/>
  <c r="J208" i="1" s="1"/>
  <c r="M208" i="1" s="1"/>
  <c r="N207" i="1"/>
  <c r="F207" i="1"/>
  <c r="J207" i="1" s="1"/>
  <c r="M207" i="1" s="1"/>
  <c r="F206" i="1"/>
  <c r="F205" i="1"/>
  <c r="N188" i="1"/>
  <c r="F188" i="1"/>
  <c r="N187" i="1"/>
  <c r="F187" i="1"/>
  <c r="N186" i="1"/>
  <c r="F186" i="1"/>
  <c r="AG185" i="1"/>
  <c r="N184" i="1"/>
  <c r="F184" i="1"/>
  <c r="N183" i="1"/>
  <c r="F183" i="1"/>
  <c r="N182" i="1"/>
  <c r="F182" i="1"/>
  <c r="N181" i="1"/>
  <c r="F181" i="1"/>
  <c r="N179" i="1"/>
  <c r="F179" i="1"/>
  <c r="N178" i="1"/>
  <c r="F178" i="1"/>
  <c r="N177" i="1"/>
  <c r="F177" i="1"/>
  <c r="N176" i="1"/>
  <c r="F176" i="1"/>
  <c r="N175" i="1"/>
  <c r="F175" i="1"/>
  <c r="N174" i="1"/>
  <c r="F174" i="1"/>
  <c r="N171" i="1"/>
  <c r="F171" i="1"/>
  <c r="N170" i="1"/>
  <c r="F170" i="1"/>
  <c r="F169" i="1"/>
  <c r="N168" i="1"/>
  <c r="F168" i="1"/>
  <c r="N167" i="1"/>
  <c r="F167" i="1"/>
  <c r="F166" i="1"/>
  <c r="N165" i="1"/>
  <c r="F165" i="1"/>
  <c r="N164" i="1"/>
  <c r="F164" i="1"/>
  <c r="I163" i="1"/>
  <c r="F163" i="1"/>
  <c r="I162" i="1"/>
  <c r="F162" i="1"/>
  <c r="F161" i="1"/>
  <c r="N160" i="1"/>
  <c r="I160" i="1"/>
  <c r="F160" i="1"/>
  <c r="N159" i="1"/>
  <c r="I159" i="1"/>
  <c r="F159" i="1"/>
  <c r="N158" i="1"/>
  <c r="I158" i="1"/>
  <c r="F158" i="1"/>
  <c r="N157" i="1"/>
  <c r="I157" i="1"/>
  <c r="F157" i="1"/>
  <c r="N156" i="1"/>
  <c r="I156" i="1"/>
  <c r="F156" i="1"/>
  <c r="N154" i="1"/>
  <c r="I154" i="1"/>
  <c r="F154" i="1"/>
  <c r="N153" i="1"/>
  <c r="I153" i="1"/>
  <c r="F153" i="1"/>
  <c r="N152" i="1"/>
  <c r="F152" i="1"/>
  <c r="F151" i="1"/>
  <c r="N150" i="1"/>
  <c r="I150" i="1"/>
  <c r="F150" i="1"/>
  <c r="N149" i="1"/>
  <c r="I149" i="1"/>
  <c r="F149" i="1"/>
  <c r="F148" i="1"/>
  <c r="N147" i="1"/>
  <c r="F147" i="1"/>
  <c r="J147" i="1" s="1"/>
  <c r="M147" i="1" s="1"/>
  <c r="N146" i="1"/>
  <c r="F146" i="1"/>
  <c r="J146" i="1" s="1"/>
  <c r="M146" i="1" s="1"/>
  <c r="N145" i="1"/>
  <c r="F145" i="1"/>
  <c r="J145" i="1" s="1"/>
  <c r="M145" i="1" s="1"/>
  <c r="F144" i="1"/>
  <c r="J144" i="1" s="1"/>
  <c r="M144" i="1" s="1"/>
  <c r="N143" i="1"/>
  <c r="F143" i="1"/>
  <c r="J143" i="1" s="1"/>
  <c r="M143" i="1" s="1"/>
  <c r="N142" i="1"/>
  <c r="F142" i="1"/>
  <c r="J142" i="1" s="1"/>
  <c r="M142" i="1" s="1"/>
  <c r="N141" i="1"/>
  <c r="F141" i="1"/>
  <c r="J141" i="1" s="1"/>
  <c r="M141" i="1" s="1"/>
  <c r="F140" i="1"/>
  <c r="J140" i="1" s="1"/>
  <c r="M140" i="1" s="1"/>
  <c r="F139" i="1"/>
  <c r="J139" i="1" s="1"/>
  <c r="M139" i="1" s="1"/>
  <c r="N138" i="1"/>
  <c r="F138" i="1"/>
  <c r="J138" i="1" s="1"/>
  <c r="M138" i="1" s="1"/>
  <c r="N137" i="1"/>
  <c r="F137" i="1"/>
  <c r="J137" i="1" s="1"/>
  <c r="M137" i="1" s="1"/>
  <c r="F136" i="1"/>
  <c r="J136" i="1" s="1"/>
  <c r="M136" i="1" s="1"/>
  <c r="N135" i="1"/>
  <c r="I135" i="1"/>
  <c r="F135" i="1"/>
  <c r="N134" i="1"/>
  <c r="I134" i="1"/>
  <c r="F134" i="1"/>
  <c r="N133" i="1"/>
  <c r="I133" i="1"/>
  <c r="F133" i="1"/>
  <c r="N132" i="1"/>
  <c r="I132" i="1"/>
  <c r="F132" i="1"/>
  <c r="N131" i="1"/>
  <c r="I131" i="1"/>
  <c r="F131" i="1"/>
  <c r="N130" i="1"/>
  <c r="I130" i="1"/>
  <c r="F130" i="1"/>
  <c r="N129" i="1"/>
  <c r="I129" i="1"/>
  <c r="F129" i="1"/>
  <c r="N128" i="1"/>
  <c r="I128" i="1"/>
  <c r="F128" i="1"/>
  <c r="F115" i="1"/>
  <c r="N114" i="1"/>
  <c r="I114" i="1"/>
  <c r="F114" i="1"/>
  <c r="N113" i="1"/>
  <c r="I113" i="1"/>
  <c r="F113" i="1"/>
  <c r="N112" i="1"/>
  <c r="I112" i="1"/>
  <c r="N111" i="1"/>
  <c r="I111" i="1"/>
  <c r="N109" i="1"/>
  <c r="I109" i="1"/>
  <c r="F109" i="1"/>
  <c r="N108" i="1"/>
  <c r="I108" i="1"/>
  <c r="N107" i="1"/>
  <c r="I107" i="1"/>
  <c r="F107" i="1"/>
  <c r="N106" i="1"/>
  <c r="I106" i="1"/>
  <c r="N105" i="1"/>
  <c r="I105" i="1"/>
  <c r="N104" i="1"/>
  <c r="I104" i="1"/>
  <c r="F104" i="1"/>
  <c r="N103" i="1"/>
  <c r="I103" i="1"/>
  <c r="F103" i="1"/>
  <c r="N101" i="1"/>
  <c r="I101" i="1"/>
  <c r="F101" i="1"/>
  <c r="N100" i="1"/>
  <c r="I100" i="1"/>
  <c r="F100" i="1"/>
  <c r="F86" i="1"/>
  <c r="F85" i="1"/>
  <c r="N42" i="1"/>
  <c r="I42" i="1"/>
  <c r="N41" i="1"/>
  <c r="I41" i="1"/>
  <c r="N40" i="1"/>
  <c r="I40" i="1"/>
  <c r="N39" i="1"/>
  <c r="I39" i="1"/>
  <c r="F38" i="1"/>
  <c r="N37" i="1"/>
  <c r="I37" i="1"/>
  <c r="F37" i="1"/>
  <c r="N36" i="1"/>
  <c r="I36" i="1"/>
  <c r="F36" i="1"/>
  <c r="N35" i="1"/>
  <c r="I35" i="1"/>
  <c r="N34" i="1"/>
  <c r="I34" i="1"/>
  <c r="F33" i="1"/>
  <c r="N32" i="1"/>
  <c r="I32" i="1"/>
  <c r="N31" i="1"/>
  <c r="I31" i="1"/>
  <c r="F30" i="1"/>
  <c r="N29" i="1"/>
  <c r="I29" i="1"/>
  <c r="F29" i="1"/>
  <c r="N28" i="1"/>
  <c r="I28" i="1"/>
  <c r="F28" i="1"/>
  <c r="AL27" i="1"/>
  <c r="AK27" i="1"/>
  <c r="AJ27" i="1"/>
  <c r="N27" i="1"/>
  <c r="I27" i="1"/>
  <c r="N26" i="1"/>
  <c r="I26" i="1"/>
  <c r="F26" i="1"/>
  <c r="N25" i="1"/>
  <c r="I25" i="1"/>
  <c r="N24" i="1"/>
  <c r="I24" i="1"/>
  <c r="F24" i="1"/>
  <c r="E10" i="1"/>
  <c r="E8" i="1"/>
  <c r="V8" i="1" s="1"/>
  <c r="D33" i="2" l="1"/>
  <c r="N64" i="2" s="1"/>
  <c r="J341" i="1"/>
  <c r="M341" i="1" s="1"/>
  <c r="U341" i="1" s="1"/>
  <c r="J327" i="1"/>
  <c r="M327" i="1" s="1"/>
  <c r="U327" i="1" s="1"/>
  <c r="J314" i="1"/>
  <c r="M314" i="1" s="1"/>
  <c r="U314" i="1" s="1"/>
  <c r="J315" i="1"/>
  <c r="M315" i="1" s="1"/>
  <c r="U315" i="1" s="1"/>
  <c r="J340" i="1"/>
  <c r="M340" i="1" s="1"/>
  <c r="U340" i="1" s="1"/>
  <c r="P58" i="2"/>
  <c r="I17" i="2"/>
  <c r="G26" i="2"/>
  <c r="G19" i="2"/>
  <c r="I26" i="2"/>
  <c r="I12" i="2"/>
  <c r="I11" i="2"/>
  <c r="G18" i="2"/>
  <c r="Q507" i="1"/>
  <c r="Q165" i="1"/>
  <c r="G28" i="2"/>
  <c r="Q272" i="1"/>
  <c r="U272" i="1" s="1"/>
  <c r="Q312" i="1"/>
  <c r="U312" i="1" s="1"/>
  <c r="Q350" i="1"/>
  <c r="U350" i="1" s="1"/>
  <c r="Q407" i="1"/>
  <c r="Q427" i="1"/>
  <c r="Q461" i="1"/>
  <c r="G27" i="2"/>
  <c r="I25" i="2"/>
  <c r="I28" i="2"/>
  <c r="I27" i="2"/>
  <c r="G17" i="2"/>
  <c r="G20" i="2"/>
  <c r="Q502" i="1"/>
  <c r="Q591" i="1"/>
  <c r="I10" i="2"/>
  <c r="Q520" i="1"/>
  <c r="I20" i="2"/>
  <c r="I19" i="2"/>
  <c r="I18" i="2"/>
  <c r="Q277" i="1"/>
  <c r="U277" i="1" s="1"/>
  <c r="Q293" i="1"/>
  <c r="U293" i="1" s="1"/>
  <c r="G25" i="2"/>
  <c r="G9" i="2"/>
  <c r="Q528" i="1"/>
  <c r="G12" i="2"/>
  <c r="G11" i="2"/>
  <c r="K115" i="1"/>
  <c r="Q144" i="1"/>
  <c r="Q493" i="1"/>
  <c r="Q548" i="1"/>
  <c r="Q384" i="1"/>
  <c r="Q404" i="1"/>
  <c r="Q230" i="1"/>
  <c r="Q499" i="1"/>
  <c r="Q734" i="1"/>
  <c r="Q584" i="1"/>
  <c r="Q296" i="1"/>
  <c r="U296" i="1" s="1"/>
  <c r="Q463" i="1"/>
  <c r="Q313" i="1"/>
  <c r="U313" i="1" s="1"/>
  <c r="Q351" i="1"/>
  <c r="U351" i="1" s="1"/>
  <c r="Q486" i="1"/>
  <c r="Q267" i="1"/>
  <c r="U267" i="1" s="1"/>
  <c r="Q382" i="1"/>
  <c r="Q480" i="1"/>
  <c r="Q500" i="1"/>
  <c r="Q177" i="1"/>
  <c r="Q797" i="1"/>
  <c r="Q151" i="1"/>
  <c r="Q158" i="1"/>
  <c r="Q222" i="1"/>
  <c r="Q264" i="1"/>
  <c r="Q430" i="1"/>
  <c r="Q565" i="1"/>
  <c r="Q159" i="1"/>
  <c r="Q255" i="1"/>
  <c r="Q239" i="1"/>
  <c r="Q259" i="1"/>
  <c r="Q354" i="1"/>
  <c r="U354" i="1" s="1"/>
  <c r="Q438" i="1"/>
  <c r="Q523" i="1"/>
  <c r="Q385" i="1"/>
  <c r="Q469" i="1"/>
  <c r="Q235" i="1"/>
  <c r="Q429" i="1"/>
  <c r="Q436" i="1"/>
  <c r="Q460" i="1"/>
  <c r="Q470" i="1"/>
  <c r="Q226" i="1"/>
  <c r="Q268" i="1"/>
  <c r="U268" i="1" s="1"/>
  <c r="Q321" i="1"/>
  <c r="U321" i="1" s="1"/>
  <c r="Q324" i="1"/>
  <c r="U324" i="1" s="1"/>
  <c r="Q363" i="1"/>
  <c r="U363" i="1" s="1"/>
  <c r="Q450" i="1"/>
  <c r="Q353" i="1"/>
  <c r="U353" i="1" s="1"/>
  <c r="Q417" i="1"/>
  <c r="Q515" i="1"/>
  <c r="Q757" i="1"/>
  <c r="Q434" i="1"/>
  <c r="Q454" i="1"/>
  <c r="Q458" i="1"/>
  <c r="Q266" i="1"/>
  <c r="U266" i="1" s="1"/>
  <c r="Q368" i="1"/>
  <c r="Q381" i="1"/>
  <c r="Q397" i="1"/>
  <c r="Q401" i="1"/>
  <c r="Q421" i="1"/>
  <c r="Q319" i="1"/>
  <c r="U319" i="1" s="1"/>
  <c r="Q394" i="1"/>
  <c r="Q418" i="1"/>
  <c r="Q332" i="1"/>
  <c r="U332" i="1" s="1"/>
  <c r="Q358" i="1"/>
  <c r="U358" i="1" s="1"/>
  <c r="Q361" i="1"/>
  <c r="U361" i="1" s="1"/>
  <c r="Q391" i="1"/>
  <c r="Q482" i="1"/>
  <c r="Q542" i="1"/>
  <c r="Q289" i="1"/>
  <c r="U289" i="1" s="1"/>
  <c r="Q375" i="1"/>
  <c r="Q408" i="1"/>
  <c r="Q103" i="1"/>
  <c r="Q206" i="1"/>
  <c r="Q249" i="1"/>
  <c r="Q270" i="1"/>
  <c r="U270" i="1" s="1"/>
  <c r="Q348" i="1"/>
  <c r="U348" i="1" s="1"/>
  <c r="Q441" i="1"/>
  <c r="Q585" i="1"/>
  <c r="Q822" i="1"/>
  <c r="Q335" i="1"/>
  <c r="U335" i="1" s="1"/>
  <c r="Q167" i="1"/>
  <c r="Q333" i="1"/>
  <c r="U333" i="1" s="1"/>
  <c r="Q506" i="1"/>
  <c r="Q533" i="1"/>
  <c r="Q824" i="1"/>
  <c r="Q186" i="1"/>
  <c r="Q364" i="1"/>
  <c r="U364" i="1" s="1"/>
  <c r="Q488" i="1"/>
  <c r="Q513" i="1"/>
  <c r="Q162" i="1"/>
  <c r="Q287" i="1"/>
  <c r="U287" i="1" s="1"/>
  <c r="Q366" i="1"/>
  <c r="U366" i="1" s="1"/>
  <c r="Q370" i="1"/>
  <c r="Q383" i="1"/>
  <c r="Q490" i="1"/>
  <c r="Q527" i="1"/>
  <c r="Q547" i="1"/>
  <c r="Q571" i="1"/>
  <c r="Q26" i="1"/>
  <c r="Q31" i="1"/>
  <c r="Q241" i="1"/>
  <c r="Q278" i="1"/>
  <c r="U278" i="1" s="1"/>
  <c r="Q297" i="1"/>
  <c r="U297" i="1" s="1"/>
  <c r="Q331" i="1"/>
  <c r="U331" i="1" s="1"/>
  <c r="Q360" i="1"/>
  <c r="U360" i="1" s="1"/>
  <c r="Q497" i="1"/>
  <c r="Q544" i="1"/>
  <c r="Q29" i="1"/>
  <c r="Q258" i="1"/>
  <c r="Q377" i="1"/>
  <c r="Q410" i="1"/>
  <c r="Q208" i="1"/>
  <c r="U208" i="1" s="1"/>
  <c r="Q233" i="1"/>
  <c r="Q269" i="1"/>
  <c r="U269" i="1" s="1"/>
  <c r="Q440" i="1"/>
  <c r="Q443" i="1"/>
  <c r="Q501" i="1"/>
  <c r="Q240" i="1"/>
  <c r="Q243" i="1"/>
  <c r="Q378" i="1"/>
  <c r="Q453" i="1"/>
  <c r="Q572" i="1"/>
  <c r="Q154" i="1"/>
  <c r="Q188" i="1"/>
  <c r="Q152" i="1"/>
  <c r="Q166" i="1"/>
  <c r="Q212" i="1"/>
  <c r="U212" i="1" s="1"/>
  <c r="Q229" i="1"/>
  <c r="Q257" i="1"/>
  <c r="Q285" i="1"/>
  <c r="U285" i="1" s="1"/>
  <c r="Q388" i="1"/>
  <c r="Q411" i="1"/>
  <c r="Q424" i="1"/>
  <c r="Q447" i="1"/>
  <c r="Q467" i="1"/>
  <c r="Q478" i="1"/>
  <c r="Q481" i="1"/>
  <c r="Q484" i="1"/>
  <c r="Q563" i="1"/>
  <c r="Q164" i="1"/>
  <c r="Q183" i="1"/>
  <c r="Q250" i="1"/>
  <c r="Q279" i="1"/>
  <c r="U279" i="1" s="1"/>
  <c r="Q291" i="1"/>
  <c r="U291" i="1" s="1"/>
  <c r="Q337" i="1"/>
  <c r="U337" i="1" s="1"/>
  <c r="Q365" i="1"/>
  <c r="U365" i="1" s="1"/>
  <c r="Q405" i="1"/>
  <c r="Q437" i="1"/>
  <c r="Q464" i="1"/>
  <c r="Q504" i="1"/>
  <c r="Q514" i="1"/>
  <c r="Q517" i="1"/>
  <c r="Q540" i="1"/>
  <c r="Q169" i="1"/>
  <c r="Q220" i="1"/>
  <c r="Q273" i="1"/>
  <c r="U273" i="1" s="1"/>
  <c r="Q309" i="1"/>
  <c r="U309" i="1" s="1"/>
  <c r="Q334" i="1"/>
  <c r="U334" i="1" s="1"/>
  <c r="Q376" i="1"/>
  <c r="Q389" i="1"/>
  <c r="Q395" i="1"/>
  <c r="Q451" i="1"/>
  <c r="Q471" i="1"/>
  <c r="Q491" i="1"/>
  <c r="Q511" i="1"/>
  <c r="Q524" i="1"/>
  <c r="Q531" i="1"/>
  <c r="Q537" i="1"/>
  <c r="Q634" i="1"/>
  <c r="Q156" i="1"/>
  <c r="Q178" i="1"/>
  <c r="Q262" i="1"/>
  <c r="Q373" i="1"/>
  <c r="Q419" i="1"/>
  <c r="Q422" i="1"/>
  <c r="Q479" i="1"/>
  <c r="Q498" i="1"/>
  <c r="Q518" i="1"/>
  <c r="Q541" i="1"/>
  <c r="Q647" i="1"/>
  <c r="Q657" i="1"/>
  <c r="Q841" i="1"/>
  <c r="Q161" i="1"/>
  <c r="Q209" i="1"/>
  <c r="U209" i="1" s="1"/>
  <c r="Q322" i="1"/>
  <c r="U322" i="1" s="1"/>
  <c r="Q495" i="1"/>
  <c r="Q184" i="1"/>
  <c r="Q221" i="1"/>
  <c r="Q224" i="1"/>
  <c r="Q245" i="1"/>
  <c r="Q274" i="1"/>
  <c r="U274" i="1" s="1"/>
  <c r="Q338" i="1"/>
  <c r="U338" i="1" s="1"/>
  <c r="Q344" i="1"/>
  <c r="U344" i="1" s="1"/>
  <c r="Q403" i="1"/>
  <c r="Q455" i="1"/>
  <c r="Q459" i="1"/>
  <c r="Q472" i="1"/>
  <c r="Q474" i="1"/>
  <c r="Q617" i="1"/>
  <c r="Q217" i="1"/>
  <c r="U217" i="1" s="1"/>
  <c r="Q218" i="1"/>
  <c r="U218" i="1" s="1"/>
  <c r="Q242" i="1"/>
  <c r="Q271" i="1"/>
  <c r="U271" i="1" s="1"/>
  <c r="Q390" i="1"/>
  <c r="Q452" i="1"/>
  <c r="Q489" i="1"/>
  <c r="Q522" i="1"/>
  <c r="Q532" i="1"/>
  <c r="Q535" i="1"/>
  <c r="Q545" i="1"/>
  <c r="Q577" i="1"/>
  <c r="Q182" i="1"/>
  <c r="Q214" i="1"/>
  <c r="U214" i="1" s="1"/>
  <c r="Q234" i="1"/>
  <c r="Q263" i="1"/>
  <c r="Q265" i="1"/>
  <c r="Q307" i="1"/>
  <c r="U307" i="1" s="1"/>
  <c r="Q374" i="1"/>
  <c r="Q387" i="1"/>
  <c r="Q393" i="1"/>
  <c r="Q423" i="1"/>
  <c r="Q449" i="1"/>
  <c r="Q519" i="1"/>
  <c r="Q135" i="1"/>
  <c r="Q170" i="1"/>
  <c r="Q207" i="1"/>
  <c r="U207" i="1" s="1"/>
  <c r="Q210" i="1"/>
  <c r="U210" i="1" s="1"/>
  <c r="Q228" i="1"/>
  <c r="Q323" i="1"/>
  <c r="U323" i="1" s="1"/>
  <c r="Q371" i="1"/>
  <c r="Q446" i="1"/>
  <c r="Q529" i="1"/>
  <c r="Q560" i="1"/>
  <c r="Q763" i="1"/>
  <c r="Q225" i="1"/>
  <c r="Q290" i="1"/>
  <c r="U290" i="1" s="1"/>
  <c r="Q320" i="1"/>
  <c r="U320" i="1" s="1"/>
  <c r="Q336" i="1"/>
  <c r="U336" i="1" s="1"/>
  <c r="Q503" i="1"/>
  <c r="Q516" i="1"/>
  <c r="Q526" i="1"/>
  <c r="Q539" i="1"/>
  <c r="Q549" i="1"/>
  <c r="Q552" i="1"/>
  <c r="Q28" i="1"/>
  <c r="Q175" i="1"/>
  <c r="Q227" i="1"/>
  <c r="Q244" i="1"/>
  <c r="Q247" i="1"/>
  <c r="Q281" i="1"/>
  <c r="U281" i="1" s="1"/>
  <c r="Q345" i="1"/>
  <c r="U345" i="1" s="1"/>
  <c r="Q406" i="1"/>
  <c r="Q439" i="1"/>
  <c r="Q521" i="1"/>
  <c r="Q530" i="1"/>
  <c r="Q805" i="1"/>
  <c r="Q171" i="1"/>
  <c r="Q299" i="1"/>
  <c r="U299" i="1" s="1"/>
  <c r="Q302" i="1"/>
  <c r="U302" i="1" s="1"/>
  <c r="Q379" i="1"/>
  <c r="Q409" i="1"/>
  <c r="Q412" i="1"/>
  <c r="Q416" i="1"/>
  <c r="Q425" i="1"/>
  <c r="Q442" i="1"/>
  <c r="Q468" i="1"/>
  <c r="Q509" i="1"/>
  <c r="Q536" i="1"/>
  <c r="Q724" i="1"/>
  <c r="Q847" i="1"/>
  <c r="Q254" i="1"/>
  <c r="Q260" i="1"/>
  <c r="Q32" i="1"/>
  <c r="Q160" i="1"/>
  <c r="Q181" i="1"/>
  <c r="Q236" i="1"/>
  <c r="Q276" i="1"/>
  <c r="U276" i="1" s="1"/>
  <c r="Q282" i="1"/>
  <c r="U282" i="1" s="1"/>
  <c r="Q310" i="1"/>
  <c r="U310" i="1" s="1"/>
  <c r="Q342" i="1"/>
  <c r="U342" i="1" s="1"/>
  <c r="Q346" i="1"/>
  <c r="U346" i="1" s="1"/>
  <c r="Q431" i="1"/>
  <c r="Q462" i="1"/>
  <c r="Q465" i="1"/>
  <c r="Q485" i="1"/>
  <c r="Q494" i="1"/>
  <c r="Q543" i="1"/>
  <c r="Q546" i="1"/>
  <c r="Q660" i="1"/>
  <c r="Q673" i="1"/>
  <c r="Q106" i="1"/>
  <c r="Q176" i="1"/>
  <c r="Q231" i="1"/>
  <c r="Q288" i="1"/>
  <c r="U288" i="1" s="1"/>
  <c r="Q325" i="1"/>
  <c r="U325" i="1" s="1"/>
  <c r="Q352" i="1"/>
  <c r="U352" i="1" s="1"/>
  <c r="Q380" i="1"/>
  <c r="Q386" i="1"/>
  <c r="Q392" i="1"/>
  <c r="Q413" i="1"/>
  <c r="Q426" i="1"/>
  <c r="Q510" i="1"/>
  <c r="Q525" i="1"/>
  <c r="Q534" i="1"/>
  <c r="Q553" i="1"/>
  <c r="Q555" i="1"/>
  <c r="Q163" i="1"/>
  <c r="Q618" i="1"/>
  <c r="Q110" i="1"/>
  <c r="Q252" i="1"/>
  <c r="Q294" i="1"/>
  <c r="U294" i="1" s="1"/>
  <c r="Q300" i="1"/>
  <c r="U300" i="1" s="1"/>
  <c r="Q305" i="1"/>
  <c r="U305" i="1" s="1"/>
  <c r="Q359" i="1"/>
  <c r="U359" i="1" s="1"/>
  <c r="Q399" i="1"/>
  <c r="Q420" i="1"/>
  <c r="Q456" i="1"/>
  <c r="Q466" i="1"/>
  <c r="Q550" i="1"/>
  <c r="Q153" i="1"/>
  <c r="Q187" i="1"/>
  <c r="Q213" i="1"/>
  <c r="U213" i="1" s="1"/>
  <c r="Q216" i="1"/>
  <c r="U216" i="1" s="1"/>
  <c r="Q219" i="1"/>
  <c r="Q286" i="1"/>
  <c r="U286" i="1" s="1"/>
  <c r="Q308" i="1"/>
  <c r="U308" i="1" s="1"/>
  <c r="Q311" i="1"/>
  <c r="U311" i="1" s="1"/>
  <c r="Q347" i="1"/>
  <c r="U347" i="1" s="1"/>
  <c r="Q362" i="1"/>
  <c r="U362" i="1" s="1"/>
  <c r="Q477" i="1"/>
  <c r="Q483" i="1"/>
  <c r="Q492" i="1"/>
  <c r="Q237" i="1"/>
  <c r="Q280" i="1"/>
  <c r="U280" i="1" s="1"/>
  <c r="Q473" i="1"/>
  <c r="Q223" i="1"/>
  <c r="Q232" i="1"/>
  <c r="Q246" i="1"/>
  <c r="Q253" i="1"/>
  <c r="Q256" i="1"/>
  <c r="Q292" i="1"/>
  <c r="U292" i="1" s="1"/>
  <c r="Q295" i="1"/>
  <c r="U295" i="1" s="1"/>
  <c r="Q298" i="1"/>
  <c r="U298" i="1" s="1"/>
  <c r="Q326" i="1"/>
  <c r="U326" i="1" s="1"/>
  <c r="Q357" i="1"/>
  <c r="U357" i="1" s="1"/>
  <c r="Q369" i="1"/>
  <c r="Q396" i="1"/>
  <c r="Q415" i="1"/>
  <c r="Q445" i="1"/>
  <c r="Q508" i="1"/>
  <c r="Q538" i="1"/>
  <c r="Q551" i="1"/>
  <c r="Q625" i="1"/>
  <c r="Q834" i="1"/>
  <c r="Q179" i="1"/>
  <c r="Q306" i="1"/>
  <c r="U306" i="1" s="1"/>
  <c r="Q372" i="1"/>
  <c r="Q400" i="1"/>
  <c r="Q433" i="1"/>
  <c r="Q448" i="1"/>
  <c r="Q505" i="1"/>
  <c r="Q633" i="1"/>
  <c r="Q708" i="1"/>
  <c r="Q713" i="1"/>
  <c r="Q723" i="1"/>
  <c r="Q752" i="1"/>
  <c r="Q157" i="1"/>
  <c r="Q284" i="1"/>
  <c r="U284" i="1" s="1"/>
  <c r="Q487" i="1"/>
  <c r="Q496" i="1"/>
  <c r="Q512" i="1"/>
  <c r="Q564" i="1"/>
  <c r="Q667" i="1"/>
  <c r="Q781" i="1"/>
  <c r="Q772" i="1"/>
  <c r="Q840" i="1"/>
  <c r="Q791" i="1"/>
  <c r="Q795" i="1"/>
  <c r="Q718" i="1"/>
  <c r="Q150" i="1"/>
  <c r="Q659" i="1"/>
  <c r="Q832" i="1"/>
  <c r="Q646" i="1"/>
  <c r="Q581" i="1"/>
  <c r="Q641" i="1"/>
  <c r="Q593" i="1"/>
  <c r="Q794" i="1"/>
  <c r="Q731" i="1"/>
  <c r="Q761" i="1"/>
  <c r="Q111" i="1"/>
  <c r="Q725" i="1"/>
  <c r="Q739" i="1"/>
  <c r="Q789" i="1"/>
  <c r="Q831" i="1"/>
  <c r="Q27" i="1"/>
  <c r="Q113" i="1"/>
  <c r="Q679" i="1"/>
  <c r="Q766" i="1"/>
  <c r="Q808" i="1"/>
  <c r="Q848" i="1"/>
  <c r="Q788" i="1"/>
  <c r="Q825" i="1"/>
  <c r="Q684" i="1"/>
  <c r="Q711" i="1"/>
  <c r="Q796" i="1"/>
  <c r="Q579" i="1"/>
  <c r="Q587" i="1"/>
  <c r="Q769" i="1"/>
  <c r="Q830" i="1"/>
  <c r="Q849" i="1"/>
  <c r="Q719" i="1"/>
  <c r="Q816" i="1"/>
  <c r="Q823" i="1"/>
  <c r="Q33" i="1"/>
  <c r="Q756" i="1"/>
  <c r="Q146" i="1"/>
  <c r="Q559" i="1"/>
  <c r="Q148" i="1"/>
  <c r="Q689" i="1"/>
  <c r="Q729" i="1"/>
  <c r="Q743" i="1"/>
  <c r="Q37" i="1"/>
  <c r="Q727" i="1"/>
  <c r="Q34" i="1"/>
  <c r="Q639" i="1"/>
  <c r="Q664" i="1"/>
  <c r="Q685" i="1"/>
  <c r="Q813" i="1"/>
  <c r="Q758" i="1"/>
  <c r="Q828" i="1"/>
  <c r="Q109" i="1"/>
  <c r="Q125" i="1"/>
  <c r="Q141" i="1"/>
  <c r="Q574" i="1"/>
  <c r="Q586" i="1"/>
  <c r="Q632" i="1"/>
  <c r="Q687" i="1"/>
  <c r="Q701" i="1"/>
  <c r="Q136" i="1"/>
  <c r="Q754" i="1"/>
  <c r="Q790" i="1"/>
  <c r="Q42" i="1"/>
  <c r="Q578" i="1"/>
  <c r="Q704" i="1"/>
  <c r="Q741" i="1"/>
  <c r="Q804" i="1"/>
  <c r="Q104" i="1"/>
  <c r="Q594" i="1"/>
  <c r="Q683" i="1"/>
  <c r="Q774" i="1"/>
  <c r="Q693" i="1"/>
  <c r="Q827" i="1"/>
  <c r="Q699" i="1"/>
  <c r="Q778" i="1"/>
  <c r="Q620" i="1"/>
  <c r="Q662" i="1"/>
  <c r="Q85" i="1"/>
  <c r="Q142" i="1"/>
  <c r="Q669" i="1"/>
  <c r="Q746" i="1"/>
  <c r="Q622" i="1"/>
  <c r="Q629" i="1"/>
  <c r="Q721" i="1"/>
  <c r="Q730" i="1"/>
  <c r="Q130" i="1"/>
  <c r="Q140" i="1"/>
  <c r="Q690" i="1"/>
  <c r="Q692" i="1"/>
  <c r="Q777" i="1"/>
  <c r="Q842" i="1"/>
  <c r="K150" i="1"/>
  <c r="K29" i="1"/>
  <c r="K134" i="1"/>
  <c r="K30" i="1"/>
  <c r="K227" i="1"/>
  <c r="K111" i="1"/>
  <c r="K158" i="1"/>
  <c r="H38" i="2"/>
  <c r="D39" i="2" s="1"/>
  <c r="Q139" i="1"/>
  <c r="Q570" i="1"/>
  <c r="Q627" i="1"/>
  <c r="Q700" i="1"/>
  <c r="Q661" i="1"/>
  <c r="Q751" i="1"/>
  <c r="Q98" i="1"/>
  <c r="Q588" i="1"/>
  <c r="Q624" i="1"/>
  <c r="Q798" i="1"/>
  <c r="Q132" i="1"/>
  <c r="Q30" i="1"/>
  <c r="Q38" i="1"/>
  <c r="Q41" i="1"/>
  <c r="Q99" i="1"/>
  <c r="Q114" i="1"/>
  <c r="Q129" i="1"/>
  <c r="Q621" i="1"/>
  <c r="Q691" i="1"/>
  <c r="Q108" i="1"/>
  <c r="Q134" i="1"/>
  <c r="Q670" i="1"/>
  <c r="Q736" i="1"/>
  <c r="Q107" i="1"/>
  <c r="Q138" i="1"/>
  <c r="Q582" i="1"/>
  <c r="Q653" i="1"/>
  <c r="Q658" i="1"/>
  <c r="Q668" i="1"/>
  <c r="Q688" i="1"/>
  <c r="Q590" i="1"/>
  <c r="Q86" i="1"/>
  <c r="Q100" i="1"/>
  <c r="Q147" i="1"/>
  <c r="Q592" i="1"/>
  <c r="Q628" i="1"/>
  <c r="Q636" i="1"/>
  <c r="Q672" i="1"/>
  <c r="Q39" i="1"/>
  <c r="Q149" i="1"/>
  <c r="Q575" i="1"/>
  <c r="Q654" i="1"/>
  <c r="Q809" i="1"/>
  <c r="Q744" i="1"/>
  <c r="Q775" i="1"/>
  <c r="Q784" i="1"/>
  <c r="Q787" i="1"/>
  <c r="Q826" i="1"/>
  <c r="Q738" i="1"/>
  <c r="Q765" i="1"/>
  <c r="Q786" i="1"/>
  <c r="Q799" i="1"/>
  <c r="Q829" i="1"/>
  <c r="Q839" i="1"/>
  <c r="Q854" i="1"/>
  <c r="Q695" i="1"/>
  <c r="Q715" i="1"/>
  <c r="Q742" i="1"/>
  <c r="Q749" i="1"/>
  <c r="Q767" i="1"/>
  <c r="Q807" i="1"/>
  <c r="Q838" i="1"/>
  <c r="Q836" i="1"/>
  <c r="Q846" i="1"/>
  <c r="Q850" i="1"/>
  <c r="Q785" i="1"/>
  <c r="Q645" i="1"/>
  <c r="Q671" i="1"/>
  <c r="Q745" i="1"/>
  <c r="Q768" i="1"/>
  <c r="Q793" i="1"/>
  <c r="Q806" i="1"/>
  <c r="Q748" i="1"/>
  <c r="Q802" i="1"/>
  <c r="Q675" i="1"/>
  <c r="Q682" i="1"/>
  <c r="Q686" i="1"/>
  <c r="Q716" i="1"/>
  <c r="Q728" i="1"/>
  <c r="Q737" i="1"/>
  <c r="Q770" i="1"/>
  <c r="Q783" i="1"/>
  <c r="Q792" i="1"/>
  <c r="Q702" i="1"/>
  <c r="Q712" i="1"/>
  <c r="Q747" i="1"/>
  <c r="Q750" i="1"/>
  <c r="Q762" i="1"/>
  <c r="Q800" i="1"/>
  <c r="Q815" i="1"/>
  <c r="Q817" i="1"/>
  <c r="Q837" i="1"/>
  <c r="Q24" i="1"/>
  <c r="Q36" i="1"/>
  <c r="Q698" i="1"/>
  <c r="Q812" i="1"/>
  <c r="Q851" i="1"/>
  <c r="Q649" i="1"/>
  <c r="Q643" i="1"/>
  <c r="Q666" i="1"/>
  <c r="Q776" i="1"/>
  <c r="Q782" i="1"/>
  <c r="Q819" i="1"/>
  <c r="Q131" i="1"/>
  <c r="Q554" i="1"/>
  <c r="Q557" i="1"/>
  <c r="Q569" i="1"/>
  <c r="Q697" i="1"/>
  <c r="Q714" i="1"/>
  <c r="Q810" i="1"/>
  <c r="Q835" i="1"/>
  <c r="Q35" i="1"/>
  <c r="Q128" i="1"/>
  <c r="Q626" i="1"/>
  <c r="Q631" i="1"/>
  <c r="Q635" i="1"/>
  <c r="Q773" i="1"/>
  <c r="Q642" i="1"/>
  <c r="Q648" i="1"/>
  <c r="Q652" i="1"/>
  <c r="Q705" i="1"/>
  <c r="Q732" i="1"/>
  <c r="Q735" i="1"/>
  <c r="Q753" i="1"/>
  <c r="Q755" i="1"/>
  <c r="Q25" i="1"/>
  <c r="Q133" i="1"/>
  <c r="Q556" i="1"/>
  <c r="Q568" i="1"/>
  <c r="Q818" i="1"/>
  <c r="Q853" i="1"/>
  <c r="Q656" i="1"/>
  <c r="Q665" i="1"/>
  <c r="Q833" i="1"/>
  <c r="Q40" i="1"/>
  <c r="Q101" i="1"/>
  <c r="Q105" i="1"/>
  <c r="Q112" i="1"/>
  <c r="Q145" i="1"/>
  <c r="Q567" i="1"/>
  <c r="Q576" i="1"/>
  <c r="Q583" i="1"/>
  <c r="Q589" i="1"/>
  <c r="Q637" i="1"/>
  <c r="Q655" i="1"/>
  <c r="Q681" i="1"/>
  <c r="Q722" i="1"/>
  <c r="Q759" i="1"/>
  <c r="Q644" i="1"/>
  <c r="Q703" i="1"/>
  <c r="Q726" i="1"/>
  <c r="Q137" i="1"/>
  <c r="Q143" i="1"/>
  <c r="Q562" i="1"/>
  <c r="Q651" i="1"/>
  <c r="Q710" i="1"/>
  <c r="Q717" i="1"/>
  <c r="Q803" i="1"/>
  <c r="Q852" i="1"/>
  <c r="Q566" i="1"/>
  <c r="Q680" i="1"/>
  <c r="K107" i="1"/>
  <c r="K165" i="1"/>
  <c r="Q174" i="1"/>
  <c r="K176" i="1"/>
  <c r="K24" i="1"/>
  <c r="K39" i="1"/>
  <c r="K40" i="1"/>
  <c r="K41" i="1"/>
  <c r="K42" i="1"/>
  <c r="K99" i="1"/>
  <c r="K133" i="1"/>
  <c r="K102" i="1"/>
  <c r="K106" i="1"/>
  <c r="K132" i="1"/>
  <c r="K148" i="1"/>
  <c r="K169" i="1"/>
  <c r="K34" i="1"/>
  <c r="K125" i="1"/>
  <c r="K151" i="1"/>
  <c r="K160" i="1"/>
  <c r="K25" i="1"/>
  <c r="K35" i="1"/>
  <c r="K110" i="1"/>
  <c r="K131" i="1"/>
  <c r="K153" i="1"/>
  <c r="K157" i="1"/>
  <c r="K162" i="1"/>
  <c r="K260" i="1"/>
  <c r="K36" i="1"/>
  <c r="K38" i="1"/>
  <c r="K105" i="1"/>
  <c r="K114" i="1"/>
  <c r="Q238" i="1"/>
  <c r="K26" i="1"/>
  <c r="K37" i="1"/>
  <c r="K130" i="1"/>
  <c r="K101" i="1"/>
  <c r="K834" i="1"/>
  <c r="K828" i="1"/>
  <c r="K819" i="1"/>
  <c r="K812" i="1"/>
  <c r="K785" i="1"/>
  <c r="K783" i="1"/>
  <c r="K776" i="1"/>
  <c r="K769" i="1"/>
  <c r="K767" i="1"/>
  <c r="K686" i="1"/>
  <c r="K684" i="1"/>
  <c r="K680" i="1"/>
  <c r="K672" i="1"/>
  <c r="K837" i="1"/>
  <c r="K833" i="1"/>
  <c r="K831" i="1"/>
  <c r="K827" i="1"/>
  <c r="K818" i="1"/>
  <c r="K810" i="1"/>
  <c r="K808" i="1"/>
  <c r="K794" i="1"/>
  <c r="K826" i="1"/>
  <c r="K824" i="1"/>
  <c r="K817" i="1"/>
  <c r="K772" i="1"/>
  <c r="K688" i="1"/>
  <c r="K813" i="1"/>
  <c r="K736" i="1"/>
  <c r="K713" i="1"/>
  <c r="K664" i="1"/>
  <c r="K661" i="1"/>
  <c r="K644" i="1"/>
  <c r="K756" i="1"/>
  <c r="K735" i="1"/>
  <c r="K714" i="1"/>
  <c r="K839" i="1"/>
  <c r="K796" i="1"/>
  <c r="K724" i="1"/>
  <c r="K690" i="1"/>
  <c r="K659" i="1"/>
  <c r="K645" i="1"/>
  <c r="K838" i="1"/>
  <c r="K795" i="1"/>
  <c r="K774" i="1"/>
  <c r="K757" i="1"/>
  <c r="K751" i="1"/>
  <c r="K737" i="1"/>
  <c r="K715" i="1"/>
  <c r="K700" i="1"/>
  <c r="K689" i="1"/>
  <c r="K815" i="1"/>
  <c r="K773" i="1"/>
  <c r="K764" i="1"/>
  <c r="K744" i="1"/>
  <c r="K729" i="1"/>
  <c r="K722" i="1"/>
  <c r="K721" i="1"/>
  <c r="K849" i="1"/>
  <c r="K840" i="1"/>
  <c r="K814" i="1"/>
  <c r="K805" i="1"/>
  <c r="K797" i="1"/>
  <c r="K791" i="1"/>
  <c r="K728" i="1"/>
  <c r="K705" i="1"/>
  <c r="K698" i="1"/>
  <c r="K697" i="1"/>
  <c r="K691" i="1"/>
  <c r="K784" i="1"/>
  <c r="K775" i="1"/>
  <c r="K768" i="1"/>
  <c r="K762" i="1"/>
  <c r="K761" i="1"/>
  <c r="K749" i="1"/>
  <c r="K742" i="1"/>
  <c r="K741" i="1"/>
  <c r="K727" i="1"/>
  <c r="K719" i="1"/>
  <c r="K711" i="1"/>
  <c r="K704" i="1"/>
  <c r="K854" i="1"/>
  <c r="K847" i="1"/>
  <c r="K846" i="1"/>
  <c r="K832" i="1"/>
  <c r="K809" i="1"/>
  <c r="K803" i="1"/>
  <c r="K802" i="1"/>
  <c r="K748" i="1"/>
  <c r="K732" i="1"/>
  <c r="K730" i="1"/>
  <c r="K726" i="1"/>
  <c r="K718" i="1"/>
  <c r="K710" i="1"/>
  <c r="K707" i="1"/>
  <c r="K703" i="1"/>
  <c r="K695" i="1"/>
  <c r="K678" i="1"/>
  <c r="K648" i="1"/>
  <c r="K638" i="1"/>
  <c r="K853" i="1"/>
  <c r="K825" i="1"/>
  <c r="K816" i="1"/>
  <c r="K789" i="1"/>
  <c r="K782" i="1"/>
  <c r="K781" i="1"/>
  <c r="K759" i="1"/>
  <c r="K753" i="1"/>
  <c r="K747" i="1"/>
  <c r="K739" i="1"/>
  <c r="K725" i="1"/>
  <c r="K723" i="1"/>
  <c r="K717" i="1"/>
  <c r="K702" i="1"/>
  <c r="K852" i="1"/>
  <c r="K800" i="1"/>
  <c r="K788" i="1"/>
  <c r="K766" i="1"/>
  <c r="K758" i="1"/>
  <c r="K752" i="1"/>
  <c r="K750" i="1"/>
  <c r="K746" i="1"/>
  <c r="K738" i="1"/>
  <c r="K716" i="1"/>
  <c r="K712" i="1"/>
  <c r="K701" i="1"/>
  <c r="K699" i="1"/>
  <c r="K693" i="1"/>
  <c r="K683" i="1"/>
  <c r="K676" i="1"/>
  <c r="K675" i="1"/>
  <c r="K662" i="1"/>
  <c r="K636" i="1"/>
  <c r="K628" i="1"/>
  <c r="K591" i="1"/>
  <c r="K587" i="1"/>
  <c r="K583" i="1"/>
  <c r="K851" i="1"/>
  <c r="K842" i="1"/>
  <c r="K836" i="1"/>
  <c r="K830" i="1"/>
  <c r="K823" i="1"/>
  <c r="K822" i="1"/>
  <c r="K807" i="1"/>
  <c r="K799" i="1"/>
  <c r="K793" i="1"/>
  <c r="K787" i="1"/>
  <c r="K778" i="1"/>
  <c r="K765" i="1"/>
  <c r="K763" i="1"/>
  <c r="K745" i="1"/>
  <c r="K743" i="1"/>
  <c r="K734" i="1"/>
  <c r="K850" i="1"/>
  <c r="K848" i="1"/>
  <c r="K841" i="1"/>
  <c r="K835" i="1"/>
  <c r="K829" i="1"/>
  <c r="K806" i="1"/>
  <c r="K804" i="1"/>
  <c r="K798" i="1"/>
  <c r="K792" i="1"/>
  <c r="K790" i="1"/>
  <c r="K786" i="1"/>
  <c r="K777" i="1"/>
  <c r="K770" i="1"/>
  <c r="K754" i="1"/>
  <c r="K687" i="1"/>
  <c r="K681" i="1"/>
  <c r="K673" i="1"/>
  <c r="K626" i="1"/>
  <c r="K594" i="1"/>
  <c r="K578" i="1"/>
  <c r="K572" i="1"/>
  <c r="K679" i="1"/>
  <c r="K632" i="1"/>
  <c r="K588" i="1"/>
  <c r="K571" i="1"/>
  <c r="K555" i="1"/>
  <c r="K517" i="1"/>
  <c r="K515" i="1"/>
  <c r="K513" i="1"/>
  <c r="K490" i="1"/>
  <c r="K488" i="1"/>
  <c r="K486" i="1"/>
  <c r="K484" i="1"/>
  <c r="K482" i="1"/>
  <c r="K480" i="1"/>
  <c r="K692" i="1"/>
  <c r="K643" i="1"/>
  <c r="K642" i="1"/>
  <c r="K584" i="1"/>
  <c r="K492" i="1"/>
  <c r="K255" i="1"/>
  <c r="K575" i="1"/>
  <c r="K557" i="1"/>
  <c r="K525" i="1"/>
  <c r="K523" i="1"/>
  <c r="K521" i="1"/>
  <c r="K519" i="1"/>
  <c r="K498" i="1"/>
  <c r="K496" i="1"/>
  <c r="K494" i="1"/>
  <c r="K665" i="1"/>
  <c r="K623" i="1"/>
  <c r="K556" i="1"/>
  <c r="K527" i="1"/>
  <c r="K500" i="1"/>
  <c r="K660" i="1"/>
  <c r="K624" i="1"/>
  <c r="K558" i="1"/>
  <c r="K529" i="1"/>
  <c r="K502" i="1"/>
  <c r="K669" i="1"/>
  <c r="K635" i="1"/>
  <c r="K633" i="1"/>
  <c r="K576" i="1"/>
  <c r="K539" i="1"/>
  <c r="K537" i="1"/>
  <c r="K535" i="1"/>
  <c r="K533" i="1"/>
  <c r="K531" i="1"/>
  <c r="K466" i="1"/>
  <c r="K682" i="1"/>
  <c r="K637" i="1"/>
  <c r="K618" i="1"/>
  <c r="K541" i="1"/>
  <c r="K510" i="1"/>
  <c r="K508" i="1"/>
  <c r="K506" i="1"/>
  <c r="K504" i="1"/>
  <c r="K666" i="1"/>
  <c r="K654" i="1"/>
  <c r="K651" i="1"/>
  <c r="K649" i="1"/>
  <c r="K577" i="1"/>
  <c r="K565" i="1"/>
  <c r="K551" i="1"/>
  <c r="K549" i="1"/>
  <c r="K547" i="1"/>
  <c r="K545" i="1"/>
  <c r="K543" i="1"/>
  <c r="K477" i="1"/>
  <c r="K472" i="1"/>
  <c r="K470" i="1"/>
  <c r="K468" i="1"/>
  <c r="K694" i="1"/>
  <c r="K625" i="1"/>
  <c r="K593" i="1"/>
  <c r="K592" i="1"/>
  <c r="K562" i="1"/>
  <c r="K553" i="1"/>
  <c r="K516" i="1"/>
  <c r="K514" i="1"/>
  <c r="K512" i="1"/>
  <c r="K491" i="1"/>
  <c r="K489" i="1"/>
  <c r="K487" i="1"/>
  <c r="K485" i="1"/>
  <c r="K483" i="1"/>
  <c r="K481" i="1"/>
  <c r="K479" i="1"/>
  <c r="K708" i="1"/>
  <c r="K685" i="1"/>
  <c r="K652" i="1"/>
  <c r="K563" i="1"/>
  <c r="K560" i="1"/>
  <c r="K559" i="1"/>
  <c r="K518" i="1"/>
  <c r="K259" i="1"/>
  <c r="K639" i="1"/>
  <c r="K585" i="1"/>
  <c r="K526" i="1"/>
  <c r="K524" i="1"/>
  <c r="K522" i="1"/>
  <c r="K520" i="1"/>
  <c r="K499" i="1"/>
  <c r="K497" i="1"/>
  <c r="K495" i="1"/>
  <c r="K493" i="1"/>
  <c r="K677" i="1"/>
  <c r="K656" i="1"/>
  <c r="K646" i="1"/>
  <c r="K641" i="1"/>
  <c r="K621" i="1"/>
  <c r="K620" i="1"/>
  <c r="K617" i="1"/>
  <c r="K582" i="1"/>
  <c r="K528" i="1"/>
  <c r="K501" i="1"/>
  <c r="K671" i="1"/>
  <c r="K668" i="1"/>
  <c r="K657" i="1"/>
  <c r="K655" i="1"/>
  <c r="K627" i="1"/>
  <c r="K570" i="1"/>
  <c r="K569" i="1"/>
  <c r="K568" i="1"/>
  <c r="K567" i="1"/>
  <c r="K566" i="1"/>
  <c r="K554" i="1"/>
  <c r="K540" i="1"/>
  <c r="K538" i="1"/>
  <c r="K536" i="1"/>
  <c r="K534" i="1"/>
  <c r="K532" i="1"/>
  <c r="K530" i="1"/>
  <c r="K503" i="1"/>
  <c r="K658" i="1"/>
  <c r="K653" i="1"/>
  <c r="K631" i="1"/>
  <c r="K629" i="1"/>
  <c r="K564" i="1"/>
  <c r="K509" i="1"/>
  <c r="K507" i="1"/>
  <c r="K505" i="1"/>
  <c r="K467" i="1"/>
  <c r="K755" i="1"/>
  <c r="K647" i="1"/>
  <c r="K634" i="1"/>
  <c r="K622" i="1"/>
  <c r="K590" i="1"/>
  <c r="K589" i="1"/>
  <c r="K586" i="1"/>
  <c r="K574" i="1"/>
  <c r="K573" i="1"/>
  <c r="K552" i="1"/>
  <c r="K550" i="1"/>
  <c r="K548" i="1"/>
  <c r="K546" i="1"/>
  <c r="K544" i="1"/>
  <c r="K542" i="1"/>
  <c r="K511" i="1"/>
  <c r="K478" i="1"/>
  <c r="K474" i="1"/>
  <c r="K473" i="1"/>
  <c r="K471" i="1"/>
  <c r="K469" i="1"/>
  <c r="K430" i="1"/>
  <c r="K253" i="1"/>
  <c r="K247" i="1"/>
  <c r="K240" i="1"/>
  <c r="K231" i="1"/>
  <c r="K223" i="1"/>
  <c r="K667" i="1"/>
  <c r="K258" i="1"/>
  <c r="K183" i="1"/>
  <c r="K166" i="1"/>
  <c r="K245" i="1"/>
  <c r="K238" i="1"/>
  <c r="K234" i="1"/>
  <c r="K226" i="1"/>
  <c r="K221" i="1"/>
  <c r="K205" i="1"/>
  <c r="K177" i="1"/>
  <c r="K170" i="1"/>
  <c r="K264" i="1"/>
  <c r="K256" i="1"/>
  <c r="K250" i="1"/>
  <c r="K229" i="1"/>
  <c r="K184" i="1"/>
  <c r="K159" i="1"/>
  <c r="K154" i="1"/>
  <c r="K670" i="1"/>
  <c r="K262" i="1"/>
  <c r="K243" i="1"/>
  <c r="K236" i="1"/>
  <c r="K178" i="1"/>
  <c r="K254" i="1"/>
  <c r="K248" i="1"/>
  <c r="K232" i="1"/>
  <c r="K224" i="1"/>
  <c r="K219" i="1"/>
  <c r="K186" i="1"/>
  <c r="K171" i="1"/>
  <c r="K167" i="1"/>
  <c r="K241" i="1"/>
  <c r="K246" i="1"/>
  <c r="K235" i="1"/>
  <c r="K579" i="1"/>
  <c r="K252" i="1"/>
  <c r="K222" i="1"/>
  <c r="K187" i="1"/>
  <c r="K174" i="1"/>
  <c r="K168" i="1"/>
  <c r="K257" i="1"/>
  <c r="K239" i="1"/>
  <c r="K230" i="1"/>
  <c r="K206" i="1"/>
  <c r="K164" i="1"/>
  <c r="K263" i="1"/>
  <c r="K244" i="1"/>
  <c r="K181" i="1"/>
  <c r="K581" i="1"/>
  <c r="K237" i="1"/>
  <c r="K233" i="1"/>
  <c r="K225" i="1"/>
  <c r="K220" i="1"/>
  <c r="K188" i="1"/>
  <c r="K175" i="1"/>
  <c r="K731" i="1"/>
  <c r="K249" i="1"/>
  <c r="K242" i="1"/>
  <c r="K228" i="1"/>
  <c r="K182" i="1"/>
  <c r="K27" i="1"/>
  <c r="K33" i="1"/>
  <c r="K98" i="1"/>
  <c r="K104" i="1"/>
  <c r="K113" i="1"/>
  <c r="K129" i="1"/>
  <c r="K31" i="1"/>
  <c r="K109" i="1"/>
  <c r="K152" i="1"/>
  <c r="K156" i="1"/>
  <c r="K32" i="1"/>
  <c r="K100" i="1"/>
  <c r="K128" i="1"/>
  <c r="K161" i="1"/>
  <c r="K103" i="1"/>
  <c r="K112" i="1"/>
  <c r="K179" i="1"/>
  <c r="Q205" i="1"/>
  <c r="Q215" i="1"/>
  <c r="U215" i="1" s="1"/>
  <c r="K28" i="1"/>
  <c r="K108" i="1"/>
  <c r="K135" i="1"/>
  <c r="Q168" i="1"/>
  <c r="K149" i="1"/>
  <c r="K163" i="1"/>
  <c r="Q356" i="1"/>
  <c r="U356" i="1" s="1"/>
  <c r="Q339" i="1"/>
  <c r="U339" i="1" s="1"/>
  <c r="Q301" i="1"/>
  <c r="U301" i="1" s="1"/>
  <c r="Q428" i="1"/>
  <c r="Q248" i="1"/>
  <c r="Q283" i="1"/>
  <c r="U283" i="1" s="1"/>
  <c r="Q402" i="1"/>
  <c r="Q432" i="1"/>
  <c r="Q275" i="1"/>
  <c r="U275" i="1" s="1"/>
  <c r="Q318" i="1"/>
  <c r="U318" i="1" s="1"/>
  <c r="Q349" i="1"/>
  <c r="U349" i="1" s="1"/>
  <c r="Q435" i="1"/>
  <c r="Q573" i="1"/>
  <c r="Q707" i="1"/>
  <c r="Q814" i="1"/>
  <c r="Q694" i="1"/>
  <c r="Q638" i="1"/>
  <c r="Q764" i="1"/>
  <c r="Q558" i="1"/>
  <c r="Q623" i="1"/>
  <c r="L57" i="1" l="1"/>
  <c r="L58" i="1"/>
  <c r="L59" i="1"/>
  <c r="L56" i="1"/>
  <c r="L122" i="1"/>
  <c r="L121" i="1"/>
  <c r="L201" i="1"/>
  <c r="L204" i="1"/>
  <c r="L203" i="1"/>
  <c r="L202" i="1"/>
  <c r="L195" i="1"/>
  <c r="L197" i="1"/>
  <c r="L198" i="1"/>
  <c r="L200" i="1"/>
  <c r="L199" i="1"/>
  <c r="L189" i="1"/>
  <c r="L192" i="1"/>
  <c r="L191" i="1"/>
  <c r="L117" i="1"/>
  <c r="L123" i="1"/>
  <c r="L118" i="1"/>
  <c r="L124" i="1"/>
  <c r="L119" i="1"/>
  <c r="L120" i="1"/>
  <c r="L83" i="1"/>
  <c r="M83" i="1" s="1"/>
  <c r="U83" i="1" s="1"/>
  <c r="L84" i="1"/>
  <c r="L81" i="1"/>
  <c r="L80" i="1"/>
  <c r="L79" i="1"/>
  <c r="L78" i="1"/>
  <c r="L77" i="1"/>
  <c r="L76" i="1"/>
  <c r="L73" i="1"/>
  <c r="L72" i="1"/>
  <c r="L71" i="1"/>
  <c r="L74" i="1"/>
  <c r="L64" i="1"/>
  <c r="L67" i="1"/>
  <c r="L66" i="1"/>
  <c r="L65" i="1"/>
  <c r="L70" i="1"/>
  <c r="L69" i="1"/>
  <c r="L68" i="1"/>
  <c r="L63" i="1"/>
  <c r="L60" i="1"/>
  <c r="L61" i="1"/>
  <c r="L62" i="1"/>
  <c r="L51" i="1"/>
  <c r="L55" i="1"/>
  <c r="L54" i="1"/>
  <c r="L53" i="1"/>
  <c r="L52" i="1"/>
  <c r="L43" i="1"/>
  <c r="M43" i="1" s="1"/>
  <c r="U43" i="1" s="1"/>
  <c r="L44" i="1"/>
  <c r="L820" i="1"/>
  <c r="L45" i="1"/>
  <c r="N62" i="2"/>
  <c r="AB160" i="1" s="1"/>
  <c r="L779" i="1"/>
  <c r="L844" i="1"/>
  <c r="L843" i="1"/>
  <c r="L605" i="1"/>
  <c r="L604" i="1"/>
  <c r="L599" i="1"/>
  <c r="M599" i="1" s="1"/>
  <c r="L597" i="1"/>
  <c r="L609" i="1"/>
  <c r="L607" i="1"/>
  <c r="L610" i="1"/>
  <c r="M610" i="1" s="1"/>
  <c r="L608" i="1"/>
  <c r="L600" i="1"/>
  <c r="L601" i="1"/>
  <c r="L595" i="1"/>
  <c r="M595" i="1" s="1"/>
  <c r="L611" i="1"/>
  <c r="M611" i="1" s="1"/>
  <c r="L602" i="1"/>
  <c r="L616" i="1"/>
  <c r="L615" i="1"/>
  <c r="L603" i="1"/>
  <c r="L598" i="1"/>
  <c r="L614" i="1"/>
  <c r="L613" i="1"/>
  <c r="L612" i="1"/>
  <c r="L606" i="1"/>
  <c r="M606" i="1" s="1"/>
  <c r="L596" i="1"/>
  <c r="M596" i="1" s="1"/>
  <c r="N51" i="2"/>
  <c r="P57" i="2"/>
  <c r="N56" i="2"/>
  <c r="AB41" i="1" s="1"/>
  <c r="N54" i="2"/>
  <c r="AB39" i="1" s="1"/>
  <c r="P52" i="2"/>
  <c r="AC820" i="1" s="1"/>
  <c r="S820" i="1" s="1"/>
  <c r="T820" i="1" s="1"/>
  <c r="L771" i="1"/>
  <c r="L811" i="1"/>
  <c r="L709" i="1"/>
  <c r="L733" i="1"/>
  <c r="L619" i="1"/>
  <c r="L663" i="1"/>
  <c r="L155" i="1"/>
  <c r="L476" i="1"/>
  <c r="M476" i="1" s="1"/>
  <c r="U476" i="1" s="1"/>
  <c r="L475" i="1"/>
  <c r="M475" i="1" s="1"/>
  <c r="U475" i="1" s="1"/>
  <c r="L193" i="1"/>
  <c r="L190" i="1"/>
  <c r="L194" i="1"/>
  <c r="L91" i="1"/>
  <c r="L97" i="1"/>
  <c r="L96" i="1"/>
  <c r="L95" i="1"/>
  <c r="L94" i="1"/>
  <c r="L93" i="1"/>
  <c r="L92" i="1"/>
  <c r="L90" i="1"/>
  <c r="L89" i="1"/>
  <c r="L88" i="1"/>
  <c r="L87" i="1"/>
  <c r="N53" i="2"/>
  <c r="P59" i="2"/>
  <c r="P54" i="2"/>
  <c r="N50" i="2"/>
  <c r="P51" i="2"/>
  <c r="N61" i="2"/>
  <c r="N63" i="2"/>
  <c r="N59" i="2"/>
  <c r="N55" i="2"/>
  <c r="P64" i="2"/>
  <c r="P53" i="2"/>
  <c r="P62" i="2"/>
  <c r="AC157" i="1" s="1"/>
  <c r="N52" i="2"/>
  <c r="AB820" i="1" s="1"/>
  <c r="N60" i="2"/>
  <c r="P50" i="2"/>
  <c r="N58" i="2"/>
  <c r="AB132" i="1" s="1"/>
  <c r="P56" i="2"/>
  <c r="P61" i="2"/>
  <c r="N57" i="2"/>
  <c r="P60" i="2"/>
  <c r="P55" i="2"/>
  <c r="P63" i="2"/>
  <c r="AC128" i="1"/>
  <c r="AC129" i="1"/>
  <c r="AC130" i="1"/>
  <c r="AC131" i="1"/>
  <c r="AC132" i="1"/>
  <c r="AC133" i="1"/>
  <c r="AC134" i="1"/>
  <c r="AC135" i="1"/>
  <c r="B10" i="2"/>
  <c r="L384" i="1"/>
  <c r="L400" i="1"/>
  <c r="M400" i="1" s="1"/>
  <c r="U400" i="1" s="1"/>
  <c r="L416" i="1"/>
  <c r="M416" i="1" s="1"/>
  <c r="U416" i="1" s="1"/>
  <c r="L432" i="1"/>
  <c r="M432" i="1" s="1"/>
  <c r="U432" i="1" s="1"/>
  <c r="L448" i="1"/>
  <c r="L464" i="1"/>
  <c r="M464" i="1" s="1"/>
  <c r="U464" i="1" s="1"/>
  <c r="L481" i="1"/>
  <c r="L497" i="1"/>
  <c r="M497" i="1" s="1"/>
  <c r="U497" i="1" s="1"/>
  <c r="L513" i="1"/>
  <c r="L529" i="1"/>
  <c r="L545" i="1"/>
  <c r="L561" i="1"/>
  <c r="M561" i="1" s="1"/>
  <c r="L577" i="1"/>
  <c r="L593" i="1"/>
  <c r="L632" i="1"/>
  <c r="L648" i="1"/>
  <c r="L665" i="1"/>
  <c r="L681" i="1"/>
  <c r="L697" i="1"/>
  <c r="L714" i="1"/>
  <c r="L730" i="1"/>
  <c r="M730" i="1" s="1"/>
  <c r="L747" i="1"/>
  <c r="L763" i="1"/>
  <c r="M763" i="1" s="1"/>
  <c r="L781" i="1"/>
  <c r="L797" i="1"/>
  <c r="M797" i="1" s="1"/>
  <c r="L814" i="1"/>
  <c r="L831" i="1"/>
  <c r="M831" i="1" s="1"/>
  <c r="L848" i="1"/>
  <c r="M848" i="1" s="1"/>
  <c r="L228" i="1"/>
  <c r="L243" i="1"/>
  <c r="L259" i="1"/>
  <c r="L161" i="1"/>
  <c r="L168" i="1"/>
  <c r="L184" i="1"/>
  <c r="L40" i="1"/>
  <c r="L108" i="1"/>
  <c r="L133" i="1"/>
  <c r="L851" i="1"/>
  <c r="L187" i="1"/>
  <c r="L28" i="1"/>
  <c r="L107" i="1"/>
  <c r="L369" i="1"/>
  <c r="M369" i="1" s="1"/>
  <c r="U369" i="1" s="1"/>
  <c r="L385" i="1"/>
  <c r="L401" i="1"/>
  <c r="M401" i="1" s="1"/>
  <c r="U401" i="1" s="1"/>
  <c r="L417" i="1"/>
  <c r="L433" i="1"/>
  <c r="L449" i="1"/>
  <c r="L465" i="1"/>
  <c r="L482" i="1"/>
  <c r="L498" i="1"/>
  <c r="L514" i="1"/>
  <c r="L530" i="1"/>
  <c r="L546" i="1"/>
  <c r="L562" i="1"/>
  <c r="L578" i="1"/>
  <c r="L594" i="1"/>
  <c r="L633" i="1"/>
  <c r="M633" i="1" s="1"/>
  <c r="L649" i="1"/>
  <c r="L666" i="1"/>
  <c r="M666" i="1" s="1"/>
  <c r="L682" i="1"/>
  <c r="L698" i="1"/>
  <c r="L715" i="1"/>
  <c r="M715" i="1" s="1"/>
  <c r="L731" i="1"/>
  <c r="M731" i="1" s="1"/>
  <c r="L748" i="1"/>
  <c r="L764" i="1"/>
  <c r="M764" i="1" s="1"/>
  <c r="L782" i="1"/>
  <c r="L798" i="1"/>
  <c r="L815" i="1"/>
  <c r="L832" i="1"/>
  <c r="M832" i="1" s="1"/>
  <c r="L849" i="1"/>
  <c r="M849" i="1" s="1"/>
  <c r="L229" i="1"/>
  <c r="M229" i="1" s="1"/>
  <c r="U229" i="1" s="1"/>
  <c r="L244" i="1"/>
  <c r="L260" i="1"/>
  <c r="L169" i="1"/>
  <c r="L185" i="1"/>
  <c r="L41" i="1"/>
  <c r="L109" i="1"/>
  <c r="L134" i="1"/>
  <c r="L834" i="1"/>
  <c r="L160" i="1"/>
  <c r="L370" i="1"/>
  <c r="L386" i="1"/>
  <c r="L402" i="1"/>
  <c r="L418" i="1"/>
  <c r="L434" i="1"/>
  <c r="L450" i="1"/>
  <c r="M450" i="1" s="1"/>
  <c r="U450" i="1" s="1"/>
  <c r="L466" i="1"/>
  <c r="L483" i="1"/>
  <c r="L499" i="1"/>
  <c r="L515" i="1"/>
  <c r="M515" i="1" s="1"/>
  <c r="U515" i="1" s="1"/>
  <c r="L531" i="1"/>
  <c r="L547" i="1"/>
  <c r="M547" i="1" s="1"/>
  <c r="U547" i="1" s="1"/>
  <c r="L563" i="1"/>
  <c r="L579" i="1"/>
  <c r="L617" i="1"/>
  <c r="M617" i="1" s="1"/>
  <c r="L634" i="1"/>
  <c r="M634" i="1" s="1"/>
  <c r="L650" i="1"/>
  <c r="M650" i="1" s="1"/>
  <c r="L667" i="1"/>
  <c r="L683" i="1"/>
  <c r="L699" i="1"/>
  <c r="M699" i="1" s="1"/>
  <c r="L716" i="1"/>
  <c r="L732" i="1"/>
  <c r="L749" i="1"/>
  <c r="L765" i="1"/>
  <c r="L783" i="1"/>
  <c r="M783" i="1" s="1"/>
  <c r="L799" i="1"/>
  <c r="L816" i="1"/>
  <c r="M816" i="1" s="1"/>
  <c r="L833" i="1"/>
  <c r="L850" i="1"/>
  <c r="L230" i="1"/>
  <c r="L245" i="1"/>
  <c r="L261" i="1"/>
  <c r="M261" i="1" s="1"/>
  <c r="L170" i="1"/>
  <c r="L186" i="1"/>
  <c r="L110" i="1"/>
  <c r="L135" i="1"/>
  <c r="L766" i="1"/>
  <c r="L262" i="1"/>
  <c r="L111" i="1"/>
  <c r="L188" i="1"/>
  <c r="L112" i="1"/>
  <c r="L371" i="1"/>
  <c r="L387" i="1"/>
  <c r="M387" i="1" s="1"/>
  <c r="U387" i="1" s="1"/>
  <c r="L403" i="1"/>
  <c r="L419" i="1"/>
  <c r="L435" i="1"/>
  <c r="L451" i="1"/>
  <c r="L467" i="1"/>
  <c r="L484" i="1"/>
  <c r="L500" i="1"/>
  <c r="L516" i="1"/>
  <c r="L532" i="1"/>
  <c r="L548" i="1"/>
  <c r="L564" i="1"/>
  <c r="M564" i="1" s="1"/>
  <c r="L580" i="1"/>
  <c r="M580" i="1" s="1"/>
  <c r="L618" i="1"/>
  <c r="M618" i="1" s="1"/>
  <c r="L635" i="1"/>
  <c r="L651" i="1"/>
  <c r="L668" i="1"/>
  <c r="L684" i="1"/>
  <c r="M684" i="1" s="1"/>
  <c r="L700" i="1"/>
  <c r="M700" i="1" s="1"/>
  <c r="L717" i="1"/>
  <c r="L734" i="1"/>
  <c r="M734" i="1" s="1"/>
  <c r="L750" i="1"/>
  <c r="M750" i="1" s="1"/>
  <c r="L784" i="1"/>
  <c r="M784" i="1" s="1"/>
  <c r="L800" i="1"/>
  <c r="L817" i="1"/>
  <c r="L231" i="1"/>
  <c r="L246" i="1"/>
  <c r="L171" i="1"/>
  <c r="L42" i="1"/>
  <c r="L24" i="1"/>
  <c r="L372" i="1"/>
  <c r="L388" i="1"/>
  <c r="L404" i="1"/>
  <c r="L420" i="1"/>
  <c r="L436" i="1"/>
  <c r="L452" i="1"/>
  <c r="L468" i="1"/>
  <c r="L485" i="1"/>
  <c r="L501" i="1"/>
  <c r="L517" i="1"/>
  <c r="L533" i="1"/>
  <c r="L549" i="1"/>
  <c r="L565" i="1"/>
  <c r="M565" i="1" s="1"/>
  <c r="L581" i="1"/>
  <c r="L620" i="1"/>
  <c r="L636" i="1"/>
  <c r="L652" i="1"/>
  <c r="L669" i="1"/>
  <c r="M669" i="1" s="1"/>
  <c r="L685" i="1"/>
  <c r="M685" i="1" s="1"/>
  <c r="L701" i="1"/>
  <c r="L718" i="1"/>
  <c r="L735" i="1"/>
  <c r="L751" i="1"/>
  <c r="M751" i="1" s="1"/>
  <c r="L767" i="1"/>
  <c r="M767" i="1" s="1"/>
  <c r="L785" i="1"/>
  <c r="L801" i="1"/>
  <c r="M801" i="1" s="1"/>
  <c r="L818" i="1"/>
  <c r="L835" i="1"/>
  <c r="L852" i="1"/>
  <c r="L232" i="1"/>
  <c r="L247" i="1"/>
  <c r="M247" i="1" s="1"/>
  <c r="U247" i="1" s="1"/>
  <c r="L263" i="1"/>
  <c r="L265" i="1"/>
  <c r="L172" i="1"/>
  <c r="L373" i="1"/>
  <c r="L389" i="1"/>
  <c r="M389" i="1" s="1"/>
  <c r="U389" i="1" s="1"/>
  <c r="L405" i="1"/>
  <c r="L421" i="1"/>
  <c r="L437" i="1"/>
  <c r="M437" i="1" s="1"/>
  <c r="U437" i="1" s="1"/>
  <c r="L453" i="1"/>
  <c r="M453" i="1" s="1"/>
  <c r="U453" i="1" s="1"/>
  <c r="L469" i="1"/>
  <c r="L486" i="1"/>
  <c r="L502" i="1"/>
  <c r="L518" i="1"/>
  <c r="L534" i="1"/>
  <c r="L550" i="1"/>
  <c r="L566" i="1"/>
  <c r="L582" i="1"/>
  <c r="L621" i="1"/>
  <c r="L637" i="1"/>
  <c r="L653" i="1"/>
  <c r="M653" i="1" s="1"/>
  <c r="L670" i="1"/>
  <c r="L686" i="1"/>
  <c r="L702" i="1"/>
  <c r="L719" i="1"/>
  <c r="L736" i="1"/>
  <c r="L752" i="1"/>
  <c r="L768" i="1"/>
  <c r="M768" i="1" s="1"/>
  <c r="L786" i="1"/>
  <c r="L802" i="1"/>
  <c r="L819" i="1"/>
  <c r="L836" i="1"/>
  <c r="L853" i="1"/>
  <c r="L233" i="1"/>
  <c r="L248" i="1"/>
  <c r="L264" i="1"/>
  <c r="L219" i="1"/>
  <c r="L151" i="1"/>
  <c r="L173" i="1"/>
  <c r="L205" i="1"/>
  <c r="L29" i="1"/>
  <c r="L113" i="1"/>
  <c r="L239" i="1"/>
  <c r="M239" i="1" s="1"/>
  <c r="U239" i="1" s="1"/>
  <c r="L36" i="1"/>
  <c r="L181" i="1"/>
  <c r="L105" i="1"/>
  <c r="L813" i="1"/>
  <c r="M813" i="1" s="1"/>
  <c r="L374" i="1"/>
  <c r="L390" i="1"/>
  <c r="L406" i="1"/>
  <c r="L422" i="1"/>
  <c r="L438" i="1"/>
  <c r="L454" i="1"/>
  <c r="L470" i="1"/>
  <c r="L487" i="1"/>
  <c r="L503" i="1"/>
  <c r="L519" i="1"/>
  <c r="L535" i="1"/>
  <c r="L551" i="1"/>
  <c r="L567" i="1"/>
  <c r="L583" i="1"/>
  <c r="L622" i="1"/>
  <c r="M622" i="1" s="1"/>
  <c r="L638" i="1"/>
  <c r="L654" i="1"/>
  <c r="M654" i="1" s="1"/>
  <c r="L671" i="1"/>
  <c r="L687" i="1"/>
  <c r="L703" i="1"/>
  <c r="L720" i="1"/>
  <c r="M720" i="1" s="1"/>
  <c r="L737" i="1"/>
  <c r="M737" i="1" s="1"/>
  <c r="L753" i="1"/>
  <c r="L769" i="1"/>
  <c r="L787" i="1"/>
  <c r="L803" i="1"/>
  <c r="L821" i="1"/>
  <c r="M821" i="1" s="1"/>
  <c r="L837" i="1"/>
  <c r="M837" i="1" s="1"/>
  <c r="L854" i="1"/>
  <c r="L234" i="1"/>
  <c r="L249" i="1"/>
  <c r="L150" i="1"/>
  <c r="L174" i="1"/>
  <c r="L206" i="1"/>
  <c r="L30" i="1"/>
  <c r="M30" i="1" s="1"/>
  <c r="U30" i="1" s="1"/>
  <c r="L98" i="1"/>
  <c r="L114" i="1"/>
  <c r="L255" i="1"/>
  <c r="M255" i="1" s="1"/>
  <c r="U255" i="1" s="1"/>
  <c r="L27" i="1"/>
  <c r="L165" i="1"/>
  <c r="L780" i="1"/>
  <c r="M780" i="1" s="1"/>
  <c r="L167" i="1"/>
  <c r="L375" i="1"/>
  <c r="L391" i="1"/>
  <c r="L407" i="1"/>
  <c r="L423" i="1"/>
  <c r="L439" i="1"/>
  <c r="L455" i="1"/>
  <c r="L471" i="1"/>
  <c r="L488" i="1"/>
  <c r="L504" i="1"/>
  <c r="M504" i="1" s="1"/>
  <c r="U504" i="1" s="1"/>
  <c r="L520" i="1"/>
  <c r="L536" i="1"/>
  <c r="L552" i="1"/>
  <c r="M552" i="1" s="1"/>
  <c r="L568" i="1"/>
  <c r="L584" i="1"/>
  <c r="M584" i="1" s="1"/>
  <c r="L623" i="1"/>
  <c r="L639" i="1"/>
  <c r="L655" i="1"/>
  <c r="L672" i="1"/>
  <c r="L688" i="1"/>
  <c r="M688" i="1" s="1"/>
  <c r="L704" i="1"/>
  <c r="L721" i="1"/>
  <c r="L738" i="1"/>
  <c r="L754" i="1"/>
  <c r="M754" i="1" s="1"/>
  <c r="L770" i="1"/>
  <c r="L788" i="1"/>
  <c r="L804" i="1"/>
  <c r="M804" i="1" s="1"/>
  <c r="L822" i="1"/>
  <c r="L838" i="1"/>
  <c r="L368" i="1"/>
  <c r="L235" i="1"/>
  <c r="L250" i="1"/>
  <c r="L175" i="1"/>
  <c r="L149" i="1"/>
  <c r="L31" i="1"/>
  <c r="L85" i="1"/>
  <c r="L99" i="1"/>
  <c r="L115" i="1"/>
  <c r="L830" i="1"/>
  <c r="L132" i="1"/>
  <c r="L376" i="1"/>
  <c r="L392" i="1"/>
  <c r="M392" i="1" s="1"/>
  <c r="U392" i="1" s="1"/>
  <c r="L408" i="1"/>
  <c r="L424" i="1"/>
  <c r="M424" i="1" s="1"/>
  <c r="U424" i="1" s="1"/>
  <c r="L440" i="1"/>
  <c r="L456" i="1"/>
  <c r="L472" i="1"/>
  <c r="M472" i="1" s="1"/>
  <c r="U472" i="1" s="1"/>
  <c r="L489" i="1"/>
  <c r="M489" i="1" s="1"/>
  <c r="U489" i="1" s="1"/>
  <c r="L505" i="1"/>
  <c r="L521" i="1"/>
  <c r="L537" i="1"/>
  <c r="L553" i="1"/>
  <c r="M553" i="1" s="1"/>
  <c r="L569" i="1"/>
  <c r="L585" i="1"/>
  <c r="M585" i="1" s="1"/>
  <c r="L624" i="1"/>
  <c r="L640" i="1"/>
  <c r="M640" i="1" s="1"/>
  <c r="L656" i="1"/>
  <c r="L673" i="1"/>
  <c r="L689" i="1"/>
  <c r="L705" i="1"/>
  <c r="L722" i="1"/>
  <c r="L739" i="1"/>
  <c r="L755" i="1"/>
  <c r="L772" i="1"/>
  <c r="M772" i="1" s="1"/>
  <c r="L789" i="1"/>
  <c r="L805" i="1"/>
  <c r="M805" i="1" s="1"/>
  <c r="L823" i="1"/>
  <c r="L839" i="1"/>
  <c r="L220" i="1"/>
  <c r="L251" i="1"/>
  <c r="M251" i="1" s="1"/>
  <c r="L152" i="1"/>
  <c r="L176" i="1"/>
  <c r="L148" i="1"/>
  <c r="L32" i="1"/>
  <c r="L86" i="1"/>
  <c r="L100" i="1"/>
  <c r="L125" i="1"/>
  <c r="L180" i="1"/>
  <c r="L129" i="1"/>
  <c r="L158" i="1"/>
  <c r="L377" i="1"/>
  <c r="M377" i="1" s="1"/>
  <c r="U377" i="1" s="1"/>
  <c r="L393" i="1"/>
  <c r="L409" i="1"/>
  <c r="L425" i="1"/>
  <c r="L441" i="1"/>
  <c r="L457" i="1"/>
  <c r="M457" i="1" s="1"/>
  <c r="L473" i="1"/>
  <c r="L490" i="1"/>
  <c r="L506" i="1"/>
  <c r="L522" i="1"/>
  <c r="L538" i="1"/>
  <c r="L554" i="1"/>
  <c r="L570" i="1"/>
  <c r="L586" i="1"/>
  <c r="L625" i="1"/>
  <c r="M625" i="1" s="1"/>
  <c r="L641" i="1"/>
  <c r="M641" i="1" s="1"/>
  <c r="L657" i="1"/>
  <c r="L674" i="1"/>
  <c r="M674" i="1" s="1"/>
  <c r="L690" i="1"/>
  <c r="L706" i="1"/>
  <c r="M706" i="1" s="1"/>
  <c r="L723" i="1"/>
  <c r="M723" i="1" s="1"/>
  <c r="L740" i="1"/>
  <c r="M740" i="1" s="1"/>
  <c r="L756" i="1"/>
  <c r="L773" i="1"/>
  <c r="L790" i="1"/>
  <c r="M790" i="1" s="1"/>
  <c r="L806" i="1"/>
  <c r="L824" i="1"/>
  <c r="M824" i="1" s="1"/>
  <c r="L840" i="1"/>
  <c r="M840" i="1" s="1"/>
  <c r="L221" i="1"/>
  <c r="L236" i="1"/>
  <c r="L252" i="1"/>
  <c r="L153" i="1"/>
  <c r="L177" i="1"/>
  <c r="L33" i="1"/>
  <c r="L101" i="1"/>
  <c r="L164" i="1"/>
  <c r="L847" i="1"/>
  <c r="L378" i="1"/>
  <c r="L394" i="1"/>
  <c r="L410" i="1"/>
  <c r="L426" i="1"/>
  <c r="L442" i="1"/>
  <c r="L458" i="1"/>
  <c r="L491" i="1"/>
  <c r="L507" i="1"/>
  <c r="L523" i="1"/>
  <c r="L539" i="1"/>
  <c r="L555" i="1"/>
  <c r="M555" i="1" s="1"/>
  <c r="L571" i="1"/>
  <c r="M571" i="1" s="1"/>
  <c r="L587" i="1"/>
  <c r="L626" i="1"/>
  <c r="L642" i="1"/>
  <c r="L658" i="1"/>
  <c r="L675" i="1"/>
  <c r="L691" i="1"/>
  <c r="M691" i="1" s="1"/>
  <c r="L707" i="1"/>
  <c r="M707" i="1" s="1"/>
  <c r="L724" i="1"/>
  <c r="M724" i="1" s="1"/>
  <c r="L741" i="1"/>
  <c r="L757" i="1"/>
  <c r="M757" i="1" s="1"/>
  <c r="L774" i="1"/>
  <c r="L791" i="1"/>
  <c r="M791" i="1" s="1"/>
  <c r="L807" i="1"/>
  <c r="L825" i="1"/>
  <c r="M825" i="1" s="1"/>
  <c r="L841" i="1"/>
  <c r="L222" i="1"/>
  <c r="L237" i="1"/>
  <c r="L253" i="1"/>
  <c r="L154" i="1"/>
  <c r="L162" i="1"/>
  <c r="L178" i="1"/>
  <c r="L25" i="1"/>
  <c r="L34" i="1"/>
  <c r="L102" i="1"/>
  <c r="L258" i="1"/>
  <c r="L39" i="1"/>
  <c r="L379" i="1"/>
  <c r="L395" i="1"/>
  <c r="L411" i="1"/>
  <c r="L427" i="1"/>
  <c r="L443" i="1"/>
  <c r="L459" i="1"/>
  <c r="L474" i="1"/>
  <c r="L492" i="1"/>
  <c r="L508" i="1"/>
  <c r="L524" i="1"/>
  <c r="L540" i="1"/>
  <c r="L556" i="1"/>
  <c r="L572" i="1"/>
  <c r="M572" i="1" s="1"/>
  <c r="L588" i="1"/>
  <c r="L627" i="1"/>
  <c r="L643" i="1"/>
  <c r="L659" i="1"/>
  <c r="L676" i="1"/>
  <c r="L692" i="1"/>
  <c r="L708" i="1"/>
  <c r="M708" i="1" s="1"/>
  <c r="L725" i="1"/>
  <c r="L742" i="1"/>
  <c r="L758" i="1"/>
  <c r="L775" i="1"/>
  <c r="M775" i="1" s="1"/>
  <c r="L792" i="1"/>
  <c r="L808" i="1"/>
  <c r="M808" i="1" s="1"/>
  <c r="L826" i="1"/>
  <c r="L842" i="1"/>
  <c r="L223" i="1"/>
  <c r="L238" i="1"/>
  <c r="L254" i="1"/>
  <c r="L156" i="1"/>
  <c r="L163" i="1"/>
  <c r="L179" i="1"/>
  <c r="L26" i="1"/>
  <c r="L35" i="1"/>
  <c r="L103" i="1"/>
  <c r="L128" i="1"/>
  <c r="L525" i="1"/>
  <c r="L677" i="1"/>
  <c r="M677" i="1" s="1"/>
  <c r="L710" i="1"/>
  <c r="L743" i="1"/>
  <c r="M743" i="1" s="1"/>
  <c r="L776" i="1"/>
  <c r="L809" i="1"/>
  <c r="M809" i="1" s="1"/>
  <c r="L157" i="1"/>
  <c r="L104" i="1"/>
  <c r="L242" i="1"/>
  <c r="L380" i="1"/>
  <c r="L396" i="1"/>
  <c r="L412" i="1"/>
  <c r="L428" i="1"/>
  <c r="L444" i="1"/>
  <c r="M444" i="1" s="1"/>
  <c r="L460" i="1"/>
  <c r="L477" i="1"/>
  <c r="L493" i="1"/>
  <c r="L509" i="1"/>
  <c r="L541" i="1"/>
  <c r="L557" i="1"/>
  <c r="L573" i="1"/>
  <c r="L589" i="1"/>
  <c r="L628" i="1"/>
  <c r="L644" i="1"/>
  <c r="M644" i="1" s="1"/>
  <c r="L660" i="1"/>
  <c r="M660" i="1" s="1"/>
  <c r="L693" i="1"/>
  <c r="L726" i="1"/>
  <c r="L759" i="1"/>
  <c r="L793" i="1"/>
  <c r="L827" i="1"/>
  <c r="L224" i="1"/>
  <c r="L130" i="1"/>
  <c r="L227" i="1"/>
  <c r="L381" i="1"/>
  <c r="L397" i="1"/>
  <c r="L413" i="1"/>
  <c r="L429" i="1"/>
  <c r="L445" i="1"/>
  <c r="L461" i="1"/>
  <c r="L478" i="1"/>
  <c r="L494" i="1"/>
  <c r="L510" i="1"/>
  <c r="L526" i="1"/>
  <c r="L542" i="1"/>
  <c r="L558" i="1"/>
  <c r="L574" i="1"/>
  <c r="L590" i="1"/>
  <c r="L629" i="1"/>
  <c r="L645" i="1"/>
  <c r="L661" i="1"/>
  <c r="M661" i="1" s="1"/>
  <c r="L678" i="1"/>
  <c r="M678" i="1" s="1"/>
  <c r="L694" i="1"/>
  <c r="L711" i="1"/>
  <c r="L727" i="1"/>
  <c r="L744" i="1"/>
  <c r="M744" i="1" s="1"/>
  <c r="L760" i="1"/>
  <c r="M760" i="1" s="1"/>
  <c r="L777" i="1"/>
  <c r="L794" i="1"/>
  <c r="M794" i="1" s="1"/>
  <c r="L810" i="1"/>
  <c r="L828" i="1"/>
  <c r="L845" i="1"/>
  <c r="M845" i="1" s="1"/>
  <c r="L225" i="1"/>
  <c r="L240" i="1"/>
  <c r="L256" i="1"/>
  <c r="L37" i="1"/>
  <c r="L382" i="1"/>
  <c r="L398" i="1"/>
  <c r="M398" i="1" s="1"/>
  <c r="L414" i="1"/>
  <c r="M414" i="1" s="1"/>
  <c r="L430" i="1"/>
  <c r="L446" i="1"/>
  <c r="L462" i="1"/>
  <c r="L479" i="1"/>
  <c r="L495" i="1"/>
  <c r="L511" i="1"/>
  <c r="L527" i="1"/>
  <c r="L543" i="1"/>
  <c r="L559" i="1"/>
  <c r="L575" i="1"/>
  <c r="M575" i="1" s="1"/>
  <c r="L591" i="1"/>
  <c r="M591" i="1" s="1"/>
  <c r="L630" i="1"/>
  <c r="M630" i="1" s="1"/>
  <c r="L646" i="1"/>
  <c r="L662" i="1"/>
  <c r="M662" i="1" s="1"/>
  <c r="L679" i="1"/>
  <c r="L695" i="1"/>
  <c r="L712" i="1"/>
  <c r="M712" i="1" s="1"/>
  <c r="L728" i="1"/>
  <c r="L745" i="1"/>
  <c r="L761" i="1"/>
  <c r="L778" i="1"/>
  <c r="L795" i="1"/>
  <c r="L812" i="1"/>
  <c r="L829" i="1"/>
  <c r="L846" i="1"/>
  <c r="L226" i="1"/>
  <c r="L241" i="1"/>
  <c r="L257" i="1"/>
  <c r="L159" i="1"/>
  <c r="L166" i="1"/>
  <c r="L182" i="1"/>
  <c r="L38" i="1"/>
  <c r="L106" i="1"/>
  <c r="L131" i="1"/>
  <c r="L383" i="1"/>
  <c r="L399" i="1"/>
  <c r="L415" i="1"/>
  <c r="L431" i="1"/>
  <c r="L447" i="1"/>
  <c r="L463" i="1"/>
  <c r="L480" i="1"/>
  <c r="L496" i="1"/>
  <c r="L512" i="1"/>
  <c r="L528" i="1"/>
  <c r="L544" i="1"/>
  <c r="L560" i="1"/>
  <c r="L576" i="1"/>
  <c r="L592" i="1"/>
  <c r="L631" i="1"/>
  <c r="L647" i="1"/>
  <c r="L664" i="1"/>
  <c r="L680" i="1"/>
  <c r="L696" i="1"/>
  <c r="M696" i="1" s="1"/>
  <c r="L713" i="1"/>
  <c r="L729" i="1"/>
  <c r="L746" i="1"/>
  <c r="L762" i="1"/>
  <c r="L796" i="1"/>
  <c r="L183" i="1"/>
  <c r="B11" i="2"/>
  <c r="B9" i="2"/>
  <c r="B12" i="2"/>
  <c r="AC58" i="1" l="1"/>
  <c r="S58" i="1" s="1"/>
  <c r="T58" i="1" s="1"/>
  <c r="AC57" i="1"/>
  <c r="S57" i="1" s="1"/>
  <c r="T57" i="1" s="1"/>
  <c r="J58" i="1"/>
  <c r="M58" i="1" s="1"/>
  <c r="J57" i="1"/>
  <c r="M57" i="1" s="1"/>
  <c r="AB58" i="1"/>
  <c r="AB57" i="1"/>
  <c r="AC59" i="1"/>
  <c r="S59" i="1" s="1"/>
  <c r="T59" i="1" s="1"/>
  <c r="AC56" i="1"/>
  <c r="S56" i="1" s="1"/>
  <c r="T56" i="1" s="1"/>
  <c r="J59" i="1"/>
  <c r="M59" i="1" s="1"/>
  <c r="J56" i="1"/>
  <c r="M56" i="1" s="1"/>
  <c r="AB59" i="1"/>
  <c r="AB56" i="1"/>
  <c r="AB122" i="1"/>
  <c r="AB121" i="1"/>
  <c r="J122" i="1"/>
  <c r="M122" i="1" s="1"/>
  <c r="J121" i="1"/>
  <c r="M121" i="1" s="1"/>
  <c r="AC122" i="1"/>
  <c r="S122" i="1" s="1"/>
  <c r="T122" i="1" s="1"/>
  <c r="AC121" i="1"/>
  <c r="S121" i="1" s="1"/>
  <c r="T121" i="1" s="1"/>
  <c r="J203" i="1"/>
  <c r="M203" i="1" s="1"/>
  <c r="U203" i="1" s="1"/>
  <c r="J202" i="1"/>
  <c r="M202" i="1" s="1"/>
  <c r="U202" i="1" s="1"/>
  <c r="J201" i="1"/>
  <c r="M201" i="1" s="1"/>
  <c r="U201" i="1" s="1"/>
  <c r="J204" i="1"/>
  <c r="M204" i="1" s="1"/>
  <c r="U204" i="1" s="1"/>
  <c r="J195" i="1"/>
  <c r="M195" i="1" s="1"/>
  <c r="U195" i="1" s="1"/>
  <c r="AG195" i="1" s="1"/>
  <c r="J199" i="1"/>
  <c r="M199" i="1" s="1"/>
  <c r="U199" i="1" s="1"/>
  <c r="J198" i="1"/>
  <c r="M198" i="1" s="1"/>
  <c r="U198" i="1" s="1"/>
  <c r="J197" i="1"/>
  <c r="M197" i="1" s="1"/>
  <c r="U197" i="1" s="1"/>
  <c r="J200" i="1"/>
  <c r="M200" i="1" s="1"/>
  <c r="U200" i="1" s="1"/>
  <c r="J189" i="1"/>
  <c r="M189" i="1" s="1"/>
  <c r="U189" i="1" s="1"/>
  <c r="AS189" i="1" s="1"/>
  <c r="J191" i="1"/>
  <c r="M191" i="1" s="1"/>
  <c r="U191" i="1" s="1"/>
  <c r="J192" i="1"/>
  <c r="M192" i="1" s="1"/>
  <c r="U192" i="1" s="1"/>
  <c r="AB119" i="1"/>
  <c r="AB120" i="1"/>
  <c r="AB118" i="1"/>
  <c r="AB117" i="1"/>
  <c r="AB123" i="1"/>
  <c r="AB124" i="1"/>
  <c r="AC120" i="1"/>
  <c r="S120" i="1" s="1"/>
  <c r="T120" i="1" s="1"/>
  <c r="AC117" i="1"/>
  <c r="S117" i="1" s="1"/>
  <c r="T117" i="1" s="1"/>
  <c r="AC123" i="1"/>
  <c r="S123" i="1" s="1"/>
  <c r="T123" i="1" s="1"/>
  <c r="AC118" i="1"/>
  <c r="S118" i="1" s="1"/>
  <c r="T118" i="1" s="1"/>
  <c r="AC124" i="1"/>
  <c r="S124" i="1" s="1"/>
  <c r="T124" i="1" s="1"/>
  <c r="AC119" i="1"/>
  <c r="S119" i="1" s="1"/>
  <c r="T119" i="1" s="1"/>
  <c r="J84" i="1"/>
  <c r="M84" i="1" s="1"/>
  <c r="J120" i="1"/>
  <c r="M120" i="1" s="1"/>
  <c r="J117" i="1"/>
  <c r="M117" i="1" s="1"/>
  <c r="J123" i="1"/>
  <c r="M123" i="1" s="1"/>
  <c r="J124" i="1"/>
  <c r="M124" i="1" s="1"/>
  <c r="J118" i="1"/>
  <c r="M118" i="1" s="1"/>
  <c r="J119" i="1"/>
  <c r="M119" i="1" s="1"/>
  <c r="AB44" i="1"/>
  <c r="AB84" i="1"/>
  <c r="AC44" i="1"/>
  <c r="S44" i="1" s="1"/>
  <c r="T44" i="1" s="1"/>
  <c r="AC84" i="1"/>
  <c r="S84" i="1" s="1"/>
  <c r="T84" i="1" s="1"/>
  <c r="M80" i="1"/>
  <c r="U80" i="1" s="1"/>
  <c r="AS80" i="1" s="1"/>
  <c r="M81" i="1"/>
  <c r="U81" i="1" s="1"/>
  <c r="M77" i="1"/>
  <c r="U77" i="1" s="1"/>
  <c r="AS77" i="1" s="1"/>
  <c r="M76" i="1"/>
  <c r="U76" i="1" s="1"/>
  <c r="AS76" i="1" s="1"/>
  <c r="M78" i="1"/>
  <c r="U78" i="1" s="1"/>
  <c r="AS78" i="1" s="1"/>
  <c r="M79" i="1"/>
  <c r="U79" i="1" s="1"/>
  <c r="AS79" i="1" s="1"/>
  <c r="M74" i="1"/>
  <c r="U74" i="1" s="1"/>
  <c r="AS74" i="1" s="1"/>
  <c r="M72" i="1"/>
  <c r="U72" i="1" s="1"/>
  <c r="AS72" i="1" s="1"/>
  <c r="M73" i="1"/>
  <c r="U73" i="1" s="1"/>
  <c r="M71" i="1"/>
  <c r="U71" i="1" s="1"/>
  <c r="AS71" i="1" s="1"/>
  <c r="M64" i="1"/>
  <c r="U64" i="1" s="1"/>
  <c r="M68" i="1"/>
  <c r="U68" i="1" s="1"/>
  <c r="AS68" i="1" s="1"/>
  <c r="M67" i="1"/>
  <c r="U67" i="1" s="1"/>
  <c r="AS67" i="1" s="1"/>
  <c r="M66" i="1"/>
  <c r="U66" i="1" s="1"/>
  <c r="AS66" i="1" s="1"/>
  <c r="M65" i="1"/>
  <c r="U65" i="1" s="1"/>
  <c r="AS65" i="1" s="1"/>
  <c r="M70" i="1"/>
  <c r="U70" i="1" s="1"/>
  <c r="AS70" i="1" s="1"/>
  <c r="M69" i="1"/>
  <c r="U69" i="1" s="1"/>
  <c r="AS69" i="1" s="1"/>
  <c r="AB158" i="1"/>
  <c r="AB150" i="1"/>
  <c r="J60" i="1"/>
  <c r="M60" i="1" s="1"/>
  <c r="M62" i="1"/>
  <c r="U62" i="1" s="1"/>
  <c r="AS62" i="1" s="1"/>
  <c r="J61" i="1"/>
  <c r="M61" i="1" s="1"/>
  <c r="U61" i="1" s="1"/>
  <c r="M63" i="1"/>
  <c r="U63" i="1" s="1"/>
  <c r="AS63" i="1" s="1"/>
  <c r="AB149" i="1"/>
  <c r="J44" i="1"/>
  <c r="M44" i="1" s="1"/>
  <c r="J51" i="1"/>
  <c r="M51" i="1" s="1"/>
  <c r="U51" i="1" s="1"/>
  <c r="J55" i="1"/>
  <c r="M55" i="1" s="1"/>
  <c r="J54" i="1"/>
  <c r="M54" i="1" s="1"/>
  <c r="J53" i="1"/>
  <c r="M53" i="1" s="1"/>
  <c r="J52" i="1"/>
  <c r="M52" i="1" s="1"/>
  <c r="AC55" i="1"/>
  <c r="S55" i="1" s="1"/>
  <c r="T55" i="1" s="1"/>
  <c r="AC54" i="1"/>
  <c r="S54" i="1" s="1"/>
  <c r="T54" i="1" s="1"/>
  <c r="AC53" i="1"/>
  <c r="S53" i="1" s="1"/>
  <c r="T53" i="1" s="1"/>
  <c r="AC52" i="1"/>
  <c r="S52" i="1" s="1"/>
  <c r="T52" i="1" s="1"/>
  <c r="AC141" i="1"/>
  <c r="AC49" i="1"/>
  <c r="S49" i="1" s="1"/>
  <c r="T49" i="1" s="1"/>
  <c r="U49" i="1" s="1"/>
  <c r="AG49" i="1" s="1"/>
  <c r="AC48" i="1"/>
  <c r="S48" i="1" s="1"/>
  <c r="T48" i="1" s="1"/>
  <c r="U48" i="1" s="1"/>
  <c r="AS48" i="1" s="1"/>
  <c r="AC50" i="1"/>
  <c r="S50" i="1" s="1"/>
  <c r="T50" i="1" s="1"/>
  <c r="U50" i="1" s="1"/>
  <c r="AG50" i="1" s="1"/>
  <c r="AB140" i="1"/>
  <c r="AB49" i="1"/>
  <c r="AB48" i="1"/>
  <c r="AB50" i="1"/>
  <c r="AB55" i="1"/>
  <c r="AB54" i="1"/>
  <c r="AB53" i="1"/>
  <c r="AB52" i="1"/>
  <c r="AB157" i="1"/>
  <c r="AB159" i="1"/>
  <c r="AB609" i="1"/>
  <c r="S609" i="1" s="1"/>
  <c r="T609" i="1" s="1"/>
  <c r="AB45" i="1"/>
  <c r="AC113" i="1"/>
  <c r="AC45" i="1"/>
  <c r="S45" i="1" s="1"/>
  <c r="T45" i="1" s="1"/>
  <c r="J820" i="1"/>
  <c r="M820" i="1" s="1"/>
  <c r="U820" i="1" s="1"/>
  <c r="J45" i="1"/>
  <c r="M45" i="1" s="1"/>
  <c r="AC693" i="1"/>
  <c r="AC694" i="1"/>
  <c r="S694" i="1" s="1"/>
  <c r="T694" i="1" s="1"/>
  <c r="AC670" i="1"/>
  <c r="S670" i="1" s="1"/>
  <c r="T670" i="1" s="1"/>
  <c r="AC672" i="1"/>
  <c r="S672" i="1" s="1"/>
  <c r="T672" i="1" s="1"/>
  <c r="AC37" i="1"/>
  <c r="S37" i="1" s="1"/>
  <c r="T37" i="1" s="1"/>
  <c r="AC842" i="1"/>
  <c r="S842" i="1" s="1"/>
  <c r="T842" i="1" s="1"/>
  <c r="AC777" i="1"/>
  <c r="AC818" i="1"/>
  <c r="S818" i="1" s="1"/>
  <c r="T818" i="1" s="1"/>
  <c r="AC716" i="1"/>
  <c r="AC628" i="1"/>
  <c r="S628" i="1" s="1"/>
  <c r="T628" i="1" s="1"/>
  <c r="AC800" i="1"/>
  <c r="AC739" i="1"/>
  <c r="S739" i="1" s="1"/>
  <c r="T739" i="1" s="1"/>
  <c r="AC776" i="1"/>
  <c r="S776" i="1" s="1"/>
  <c r="T776" i="1" s="1"/>
  <c r="AC560" i="1"/>
  <c r="S560" i="1" s="1"/>
  <c r="T560" i="1" s="1"/>
  <c r="AC695" i="1"/>
  <c r="S695" i="1" s="1"/>
  <c r="T695" i="1" s="1"/>
  <c r="AC649" i="1"/>
  <c r="AC559" i="1"/>
  <c r="S559" i="1" s="1"/>
  <c r="T559" i="1" s="1"/>
  <c r="AC107" i="1"/>
  <c r="AC626" i="1"/>
  <c r="S626" i="1" s="1"/>
  <c r="T626" i="1" s="1"/>
  <c r="AC35" i="1"/>
  <c r="S35" i="1" s="1"/>
  <c r="T35" i="1" s="1"/>
  <c r="AC779" i="1"/>
  <c r="S779" i="1" s="1"/>
  <c r="T779" i="1" s="1"/>
  <c r="AC844" i="1"/>
  <c r="S844" i="1" s="1"/>
  <c r="T844" i="1" s="1"/>
  <c r="AC843" i="1"/>
  <c r="S843" i="1" s="1"/>
  <c r="T843" i="1" s="1"/>
  <c r="AB779" i="1"/>
  <c r="AB844" i="1"/>
  <c r="AB843" i="1"/>
  <c r="J779" i="1"/>
  <c r="M779" i="1" s="1"/>
  <c r="J844" i="1"/>
  <c r="M844" i="1" s="1"/>
  <c r="J843" i="1"/>
  <c r="M843" i="1" s="1"/>
  <c r="AC692" i="1"/>
  <c r="S692" i="1" s="1"/>
  <c r="T692" i="1" s="1"/>
  <c r="AC605" i="1"/>
  <c r="S605" i="1" s="1"/>
  <c r="T605" i="1" s="1"/>
  <c r="AC604" i="1"/>
  <c r="S604" i="1" s="1"/>
  <c r="T604" i="1" s="1"/>
  <c r="AB605" i="1"/>
  <c r="AB604" i="1"/>
  <c r="J604" i="1"/>
  <c r="M604" i="1" s="1"/>
  <c r="J605" i="1"/>
  <c r="M605" i="1" s="1"/>
  <c r="AC108" i="1"/>
  <c r="AC87" i="1"/>
  <c r="AC111" i="1"/>
  <c r="S111" i="1" s="1"/>
  <c r="T111" i="1" s="1"/>
  <c r="AC105" i="1"/>
  <c r="AC109" i="1"/>
  <c r="AB652" i="1"/>
  <c r="AB42" i="1"/>
  <c r="AC841" i="1"/>
  <c r="S841" i="1" s="1"/>
  <c r="T841" i="1" s="1"/>
  <c r="AC778" i="1"/>
  <c r="AC817" i="1"/>
  <c r="S817" i="1" s="1"/>
  <c r="T817" i="1" s="1"/>
  <c r="AC673" i="1"/>
  <c r="S673" i="1" s="1"/>
  <c r="T673" i="1" s="1"/>
  <c r="AC627" i="1"/>
  <c r="S627" i="1" s="1"/>
  <c r="T627" i="1" s="1"/>
  <c r="AB608" i="1"/>
  <c r="AB607" i="1"/>
  <c r="AB563" i="1"/>
  <c r="AB762" i="1"/>
  <c r="AB582" i="1"/>
  <c r="AB803" i="1"/>
  <c r="AB675" i="1"/>
  <c r="AC94" i="1"/>
  <c r="AC609" i="1"/>
  <c r="AB823" i="1"/>
  <c r="AB676" i="1"/>
  <c r="AB722" i="1"/>
  <c r="J609" i="1"/>
  <c r="M609" i="1" s="1"/>
  <c r="J601" i="1"/>
  <c r="M601" i="1" s="1"/>
  <c r="U601" i="1" s="1"/>
  <c r="J602" i="1"/>
  <c r="M602" i="1" s="1"/>
  <c r="J603" i="1"/>
  <c r="M603" i="1" s="1"/>
  <c r="J616" i="1"/>
  <c r="M616" i="1" s="1"/>
  <c r="J615" i="1"/>
  <c r="M615" i="1" s="1"/>
  <c r="J614" i="1"/>
  <c r="M614" i="1" s="1"/>
  <c r="J613" i="1"/>
  <c r="M613" i="1" s="1"/>
  <c r="J612" i="1"/>
  <c r="M612" i="1" s="1"/>
  <c r="AB847" i="1"/>
  <c r="AB562" i="1"/>
  <c r="AB697" i="1"/>
  <c r="AC598" i="1"/>
  <c r="S598" i="1" s="1"/>
  <c r="T598" i="1" s="1"/>
  <c r="AC597" i="1"/>
  <c r="S597" i="1" s="1"/>
  <c r="T597" i="1" s="1"/>
  <c r="AB631" i="1"/>
  <c r="AB581" i="1"/>
  <c r="AB721" i="1"/>
  <c r="AB846" i="1"/>
  <c r="AB651" i="1"/>
  <c r="AC616" i="1"/>
  <c r="S616" i="1" s="1"/>
  <c r="T616" i="1" s="1"/>
  <c r="AC614" i="1"/>
  <c r="S614" i="1" s="1"/>
  <c r="T614" i="1" s="1"/>
  <c r="AC615" i="1"/>
  <c r="S615" i="1" s="1"/>
  <c r="T615" i="1" s="1"/>
  <c r="AC613" i="1"/>
  <c r="S613" i="1" s="1"/>
  <c r="T613" i="1" s="1"/>
  <c r="AC612" i="1"/>
  <c r="S612" i="1" s="1"/>
  <c r="T612" i="1" s="1"/>
  <c r="AB616" i="1"/>
  <c r="AB615" i="1"/>
  <c r="AB614" i="1"/>
  <c r="AB613" i="1"/>
  <c r="AB612" i="1"/>
  <c r="AB782" i="1"/>
  <c r="AB761" i="1"/>
  <c r="AB742" i="1"/>
  <c r="AB802" i="1"/>
  <c r="AB557" i="1"/>
  <c r="AB600" i="1"/>
  <c r="J607" i="1"/>
  <c r="M607" i="1" s="1"/>
  <c r="J608" i="1"/>
  <c r="M608" i="1" s="1"/>
  <c r="J600" i="1"/>
  <c r="M600" i="1" s="1"/>
  <c r="AB781" i="1"/>
  <c r="AB40" i="1"/>
  <c r="AC556" i="1"/>
  <c r="S556" i="1" s="1"/>
  <c r="T556" i="1" s="1"/>
  <c r="AC600" i="1"/>
  <c r="S600" i="1" s="1"/>
  <c r="T600" i="1" s="1"/>
  <c r="AC742" i="1"/>
  <c r="S742" i="1" s="1"/>
  <c r="T742" i="1" s="1"/>
  <c r="AC608" i="1"/>
  <c r="S608" i="1" s="1"/>
  <c r="T608" i="1" s="1"/>
  <c r="AC607" i="1"/>
  <c r="S607" i="1" s="1"/>
  <c r="T607" i="1" s="1"/>
  <c r="AB741" i="1"/>
  <c r="AB822" i="1"/>
  <c r="AB598" i="1"/>
  <c r="AB597" i="1"/>
  <c r="J598" i="1"/>
  <c r="M598" i="1" s="1"/>
  <c r="J597" i="1"/>
  <c r="M597" i="1" s="1"/>
  <c r="AB632" i="1"/>
  <c r="AB698" i="1"/>
  <c r="AB694" i="1"/>
  <c r="AB603" i="1"/>
  <c r="AB602" i="1"/>
  <c r="AC819" i="1"/>
  <c r="S819" i="1" s="1"/>
  <c r="T819" i="1" s="1"/>
  <c r="AC603" i="1"/>
  <c r="S603" i="1" s="1"/>
  <c r="T603" i="1" s="1"/>
  <c r="AC602" i="1"/>
  <c r="S602" i="1" s="1"/>
  <c r="T602" i="1" s="1"/>
  <c r="AC106" i="1"/>
  <c r="AC96" i="1"/>
  <c r="AC95" i="1"/>
  <c r="AC114" i="1"/>
  <c r="AC89" i="1"/>
  <c r="AC104" i="1"/>
  <c r="AC583" i="1"/>
  <c r="AC719" i="1"/>
  <c r="AC799" i="1"/>
  <c r="AC758" i="1"/>
  <c r="AC579" i="1"/>
  <c r="S579" i="1" s="1"/>
  <c r="T579" i="1" s="1"/>
  <c r="AC36" i="1"/>
  <c r="AC92" i="1"/>
  <c r="AC115" i="1"/>
  <c r="AC100" i="1"/>
  <c r="AC578" i="1"/>
  <c r="AC759" i="1"/>
  <c r="S759" i="1" s="1"/>
  <c r="T759" i="1" s="1"/>
  <c r="AC648" i="1"/>
  <c r="AC88" i="1"/>
  <c r="AC93" i="1"/>
  <c r="AC103" i="1"/>
  <c r="AC112" i="1"/>
  <c r="AC34" i="1"/>
  <c r="S34" i="1" s="1"/>
  <c r="T34" i="1" s="1"/>
  <c r="AC798" i="1"/>
  <c r="S798" i="1" s="1"/>
  <c r="T798" i="1" s="1"/>
  <c r="AC738" i="1"/>
  <c r="S738" i="1" s="1"/>
  <c r="T738" i="1" s="1"/>
  <c r="AC90" i="1"/>
  <c r="AC97" i="1"/>
  <c r="AC629" i="1"/>
  <c r="S629" i="1" s="1"/>
  <c r="T629" i="1" s="1"/>
  <c r="AC101" i="1"/>
  <c r="AC671" i="1"/>
  <c r="AC718" i="1"/>
  <c r="AC717" i="1"/>
  <c r="AC91" i="1"/>
  <c r="J169" i="1"/>
  <c r="M169" i="1" s="1"/>
  <c r="U169" i="1" s="1"/>
  <c r="J181" i="1"/>
  <c r="J164" i="1"/>
  <c r="J176" i="1"/>
  <c r="J170" i="1"/>
  <c r="J182" i="1"/>
  <c r="J193" i="1"/>
  <c r="M193" i="1" s="1"/>
  <c r="U193" i="1" s="1"/>
  <c r="J188" i="1"/>
  <c r="J166" i="1"/>
  <c r="M166" i="1" s="1"/>
  <c r="U166" i="1" s="1"/>
  <c r="AS166" i="1" s="1"/>
  <c r="J180" i="1"/>
  <c r="M180" i="1" s="1"/>
  <c r="J171" i="1"/>
  <c r="J183" i="1"/>
  <c r="J194" i="1"/>
  <c r="M194" i="1" s="1"/>
  <c r="U194" i="1" s="1"/>
  <c r="J165" i="1"/>
  <c r="J167" i="1"/>
  <c r="J172" i="1"/>
  <c r="M172" i="1" s="1"/>
  <c r="J184" i="1"/>
  <c r="J173" i="1"/>
  <c r="M173" i="1" s="1"/>
  <c r="J185" i="1"/>
  <c r="M185" i="1" s="1"/>
  <c r="J187" i="1"/>
  <c r="J177" i="1"/>
  <c r="J168" i="1"/>
  <c r="J174" i="1"/>
  <c r="J186" i="1"/>
  <c r="J175" i="1"/>
  <c r="J190" i="1"/>
  <c r="M190" i="1" s="1"/>
  <c r="J178" i="1"/>
  <c r="J179" i="1"/>
  <c r="AC771" i="1"/>
  <c r="AC811" i="1"/>
  <c r="J771" i="1"/>
  <c r="M771" i="1" s="1"/>
  <c r="J811" i="1"/>
  <c r="M811" i="1" s="1"/>
  <c r="AB771" i="1"/>
  <c r="AB811" i="1"/>
  <c r="J709" i="1"/>
  <c r="M709" i="1" s="1"/>
  <c r="J733" i="1"/>
  <c r="M733" i="1" s="1"/>
  <c r="AC709" i="1"/>
  <c r="AC733" i="1"/>
  <c r="AB709" i="1"/>
  <c r="AB733" i="1"/>
  <c r="J619" i="1"/>
  <c r="M619" i="1" s="1"/>
  <c r="J663" i="1"/>
  <c r="M663" i="1" s="1"/>
  <c r="AC836" i="1"/>
  <c r="AC663" i="1"/>
  <c r="AB663" i="1"/>
  <c r="AC789" i="1"/>
  <c r="S789" i="1" s="1"/>
  <c r="T789" i="1" s="1"/>
  <c r="AC619" i="1"/>
  <c r="S619" i="1" s="1"/>
  <c r="T619" i="1" s="1"/>
  <c r="AB785" i="1"/>
  <c r="AB619" i="1"/>
  <c r="AB787" i="1"/>
  <c r="AB747" i="1"/>
  <c r="AB588" i="1"/>
  <c r="AB766" i="1"/>
  <c r="AB636" i="1"/>
  <c r="AB830" i="1"/>
  <c r="AB807" i="1"/>
  <c r="AB703" i="1"/>
  <c r="AB745" i="1"/>
  <c r="AB570" i="1"/>
  <c r="AB850" i="1"/>
  <c r="AB826" i="1"/>
  <c r="AB786" i="1"/>
  <c r="AB683" i="1"/>
  <c r="AB854" i="1"/>
  <c r="AB567" i="1"/>
  <c r="AB637" i="1"/>
  <c r="AB659" i="1"/>
  <c r="AB725" i="1"/>
  <c r="AB621" i="1"/>
  <c r="AB704" i="1"/>
  <c r="J152" i="1"/>
  <c r="M152" i="1" s="1"/>
  <c r="U152" i="1" s="1"/>
  <c r="J155" i="1"/>
  <c r="M155" i="1" s="1"/>
  <c r="U155" i="1" s="1"/>
  <c r="AB656" i="1"/>
  <c r="AB701" i="1"/>
  <c r="AB728" i="1"/>
  <c r="AB852" i="1"/>
  <c r="AB726" i="1"/>
  <c r="AB589" i="1"/>
  <c r="AB765" i="1"/>
  <c r="AB620" i="1"/>
  <c r="AB729" i="1"/>
  <c r="AB679" i="1"/>
  <c r="AC714" i="1"/>
  <c r="AC645" i="1"/>
  <c r="S645" i="1" s="1"/>
  <c r="T645" i="1" s="1"/>
  <c r="AC721" i="1"/>
  <c r="S721" i="1" s="1"/>
  <c r="T721" i="1" s="1"/>
  <c r="AC631" i="1"/>
  <c r="S631" i="1" s="1"/>
  <c r="T631" i="1" s="1"/>
  <c r="AC847" i="1"/>
  <c r="S847" i="1" s="1"/>
  <c r="T847" i="1" s="1"/>
  <c r="AC802" i="1"/>
  <c r="S802" i="1" s="1"/>
  <c r="T802" i="1" s="1"/>
  <c r="AB560" i="1"/>
  <c r="AB142" i="1"/>
  <c r="AB146" i="1"/>
  <c r="AB639" i="1"/>
  <c r="AB569" i="1"/>
  <c r="AB748" i="1"/>
  <c r="AB635" i="1"/>
  <c r="AC582" i="1"/>
  <c r="S582" i="1" s="1"/>
  <c r="T582" i="1" s="1"/>
  <c r="AB681" i="1"/>
  <c r="AB788" i="1"/>
  <c r="AB829" i="1"/>
  <c r="AB566" i="1"/>
  <c r="AB749" i="1"/>
  <c r="AB658" i="1"/>
  <c r="AC823" i="1"/>
  <c r="S823" i="1" s="1"/>
  <c r="T823" i="1" s="1"/>
  <c r="AB746" i="1"/>
  <c r="AB705" i="1"/>
  <c r="AB586" i="1"/>
  <c r="AB789" i="1"/>
  <c r="AC846" i="1"/>
  <c r="S846" i="1" s="1"/>
  <c r="T846" i="1" s="1"/>
  <c r="AB657" i="1"/>
  <c r="AB756" i="1"/>
  <c r="AC562" i="1"/>
  <c r="S562" i="1" s="1"/>
  <c r="T562" i="1" s="1"/>
  <c r="AC623" i="1"/>
  <c r="AB587" i="1"/>
  <c r="AB590" i="1"/>
  <c r="AB638" i="1"/>
  <c r="AB851" i="1"/>
  <c r="AC40" i="1"/>
  <c r="S40" i="1" s="1"/>
  <c r="T40" i="1" s="1"/>
  <c r="AB671" i="1"/>
  <c r="AB579" i="1"/>
  <c r="AB853" i="1"/>
  <c r="AB680" i="1"/>
  <c r="AB682" i="1"/>
  <c r="AB753" i="1"/>
  <c r="AB25" i="1"/>
  <c r="AB627" i="1"/>
  <c r="AB37" i="1"/>
  <c r="AB673" i="1"/>
  <c r="AB739" i="1"/>
  <c r="AB752" i="1"/>
  <c r="AB574" i="1"/>
  <c r="AB693" i="1"/>
  <c r="AB716" i="1"/>
  <c r="AB672" i="1"/>
  <c r="J93" i="1"/>
  <c r="M93" i="1" s="1"/>
  <c r="J92" i="1"/>
  <c r="M92" i="1" s="1"/>
  <c r="J91" i="1"/>
  <c r="M91" i="1" s="1"/>
  <c r="J96" i="1"/>
  <c r="M96" i="1" s="1"/>
  <c r="J95" i="1"/>
  <c r="M95" i="1" s="1"/>
  <c r="J97" i="1"/>
  <c r="M97" i="1" s="1"/>
  <c r="J94" i="1"/>
  <c r="M94" i="1" s="1"/>
  <c r="AB665" i="1"/>
  <c r="AB687" i="1"/>
  <c r="AB710" i="1"/>
  <c r="AB777" i="1"/>
  <c r="AB36" i="1"/>
  <c r="AB841" i="1"/>
  <c r="AB711" i="1"/>
  <c r="AB833" i="1"/>
  <c r="AB836" i="1"/>
  <c r="AB810" i="1"/>
  <c r="AB670" i="1"/>
  <c r="AB648" i="1"/>
  <c r="AB798" i="1"/>
  <c r="AB686" i="1"/>
  <c r="AB769" i="1"/>
  <c r="AB649" i="1"/>
  <c r="AB842" i="1"/>
  <c r="AB628" i="1"/>
  <c r="AB792" i="1"/>
  <c r="AB732" i="1"/>
  <c r="AB24" i="1"/>
  <c r="AB717" i="1"/>
  <c r="AB758" i="1"/>
  <c r="AB719" i="1"/>
  <c r="AB834" i="1"/>
  <c r="AB664" i="1"/>
  <c r="AB770" i="1"/>
  <c r="AB34" i="1"/>
  <c r="AB626" i="1"/>
  <c r="AB799" i="1"/>
  <c r="AB738" i="1"/>
  <c r="AB668" i="1"/>
  <c r="AB97" i="1"/>
  <c r="AB96" i="1"/>
  <c r="AB95" i="1"/>
  <c r="AB94" i="1"/>
  <c r="AB93" i="1"/>
  <c r="AB91" i="1"/>
  <c r="AB92" i="1"/>
  <c r="AB554" i="1"/>
  <c r="AB642" i="1"/>
  <c r="AB26" i="1"/>
  <c r="AB759" i="1"/>
  <c r="AB692" i="1"/>
  <c r="AB818" i="1"/>
  <c r="AB35" i="1"/>
  <c r="AB643" i="1"/>
  <c r="AB778" i="1"/>
  <c r="AB800" i="1"/>
  <c r="AB776" i="1"/>
  <c r="AB817" i="1"/>
  <c r="AB812" i="1"/>
  <c r="AB27" i="1"/>
  <c r="AB835" i="1"/>
  <c r="AB718" i="1"/>
  <c r="AB629" i="1"/>
  <c r="AB578" i="1"/>
  <c r="AB793" i="1"/>
  <c r="AB573" i="1"/>
  <c r="AB559" i="1"/>
  <c r="AB819" i="1"/>
  <c r="AB695" i="1"/>
  <c r="AB667" i="1"/>
  <c r="AB814" i="1"/>
  <c r="AB795" i="1"/>
  <c r="AB623" i="1"/>
  <c r="AB774" i="1"/>
  <c r="AB556" i="1"/>
  <c r="AB796" i="1"/>
  <c r="AB838" i="1"/>
  <c r="AB736" i="1"/>
  <c r="AB31" i="1"/>
  <c r="AB576" i="1"/>
  <c r="J132" i="1"/>
  <c r="M132" i="1" s="1"/>
  <c r="J89" i="1"/>
  <c r="M89" i="1" s="1"/>
  <c r="J88" i="1"/>
  <c r="M88" i="1" s="1"/>
  <c r="J87" i="1"/>
  <c r="M87" i="1" s="1"/>
  <c r="J90" i="1"/>
  <c r="M90" i="1" s="1"/>
  <c r="AB839" i="1"/>
  <c r="AB690" i="1"/>
  <c r="AB87" i="1"/>
  <c r="AB90" i="1"/>
  <c r="AB89" i="1"/>
  <c r="AB88" i="1"/>
  <c r="AB32" i="1"/>
  <c r="AB815" i="1"/>
  <c r="AB645" i="1"/>
  <c r="AB139" i="1"/>
  <c r="AB145" i="1"/>
  <c r="AB144" i="1"/>
  <c r="AB147" i="1"/>
  <c r="AB141" i="1"/>
  <c r="AB138" i="1"/>
  <c r="AB137" i="1"/>
  <c r="AB136" i="1"/>
  <c r="AB143" i="1"/>
  <c r="AC581" i="1"/>
  <c r="S581" i="1" s="1"/>
  <c r="T581" i="1" s="1"/>
  <c r="AC761" i="1"/>
  <c r="S761" i="1" s="1"/>
  <c r="T761" i="1" s="1"/>
  <c r="AC159" i="1"/>
  <c r="S159" i="1" s="1"/>
  <c r="T159" i="1" s="1"/>
  <c r="AC624" i="1"/>
  <c r="S624" i="1" s="1"/>
  <c r="T624" i="1" s="1"/>
  <c r="AC713" i="1"/>
  <c r="S713" i="1" s="1"/>
  <c r="T713" i="1" s="1"/>
  <c r="AC668" i="1"/>
  <c r="S668" i="1" s="1"/>
  <c r="T668" i="1" s="1"/>
  <c r="AC735" i="1"/>
  <c r="S735" i="1" s="1"/>
  <c r="T735" i="1" s="1"/>
  <c r="AC149" i="1"/>
  <c r="S149" i="1" s="1"/>
  <c r="T149" i="1" s="1"/>
  <c r="AC158" i="1"/>
  <c r="S158" i="1" s="1"/>
  <c r="T158" i="1" s="1"/>
  <c r="AB713" i="1"/>
  <c r="AB735" i="1"/>
  <c r="AB714" i="1"/>
  <c r="AB773" i="1"/>
  <c r="AB624" i="1"/>
  <c r="AB689" i="1"/>
  <c r="AB755" i="1"/>
  <c r="AB646" i="1"/>
  <c r="AC838" i="1"/>
  <c r="AC755" i="1"/>
  <c r="S755" i="1" s="1"/>
  <c r="T755" i="1" s="1"/>
  <c r="AC31" i="1"/>
  <c r="S31" i="1" s="1"/>
  <c r="T31" i="1" s="1"/>
  <c r="AC795" i="1"/>
  <c r="S795" i="1" s="1"/>
  <c r="T795" i="1" s="1"/>
  <c r="AC756" i="1"/>
  <c r="S756" i="1" s="1"/>
  <c r="T756" i="1" s="1"/>
  <c r="AC667" i="1"/>
  <c r="S667" i="1" s="1"/>
  <c r="T667" i="1" s="1"/>
  <c r="AC576" i="1"/>
  <c r="S576" i="1" s="1"/>
  <c r="T576" i="1" s="1"/>
  <c r="AC773" i="1"/>
  <c r="S773" i="1" s="1"/>
  <c r="T773" i="1" s="1"/>
  <c r="AC651" i="1"/>
  <c r="S651" i="1" s="1"/>
  <c r="T651" i="1" s="1"/>
  <c r="AC815" i="1"/>
  <c r="S815" i="1" s="1"/>
  <c r="T815" i="1" s="1"/>
  <c r="AC676" i="1"/>
  <c r="S676" i="1" s="1"/>
  <c r="T676" i="1" s="1"/>
  <c r="AC160" i="1"/>
  <c r="S160" i="1" s="1"/>
  <c r="T160" i="1" s="1"/>
  <c r="AC781" i="1"/>
  <c r="S781" i="1" s="1"/>
  <c r="T781" i="1" s="1"/>
  <c r="AC762" i="1"/>
  <c r="S762" i="1" s="1"/>
  <c r="T762" i="1" s="1"/>
  <c r="AC689" i="1"/>
  <c r="S689" i="1" s="1"/>
  <c r="T689" i="1" s="1"/>
  <c r="AC814" i="1"/>
  <c r="S814" i="1" s="1"/>
  <c r="T814" i="1" s="1"/>
  <c r="AC150" i="1"/>
  <c r="S150" i="1" s="1"/>
  <c r="T150" i="1" s="1"/>
  <c r="AC782" i="1"/>
  <c r="S782" i="1" s="1"/>
  <c r="T782" i="1" s="1"/>
  <c r="AC32" i="1"/>
  <c r="S32" i="1" s="1"/>
  <c r="T32" i="1" s="1"/>
  <c r="AC741" i="1"/>
  <c r="S741" i="1" s="1"/>
  <c r="T741" i="1" s="1"/>
  <c r="AC839" i="1"/>
  <c r="S839" i="1" s="1"/>
  <c r="T839" i="1" s="1"/>
  <c r="AC774" i="1"/>
  <c r="S774" i="1" s="1"/>
  <c r="T774" i="1" s="1"/>
  <c r="AC803" i="1"/>
  <c r="S803" i="1" s="1"/>
  <c r="T803" i="1" s="1"/>
  <c r="AC646" i="1"/>
  <c r="S646" i="1" s="1"/>
  <c r="T646" i="1" s="1"/>
  <c r="AC557" i="1"/>
  <c r="S557" i="1" s="1"/>
  <c r="T557" i="1" s="1"/>
  <c r="AC563" i="1"/>
  <c r="S563" i="1" s="1"/>
  <c r="T563" i="1" s="1"/>
  <c r="AC736" i="1"/>
  <c r="S736" i="1" s="1"/>
  <c r="T736" i="1" s="1"/>
  <c r="AC796" i="1"/>
  <c r="S796" i="1" s="1"/>
  <c r="T796" i="1" s="1"/>
  <c r="AC39" i="1"/>
  <c r="S39" i="1" s="1"/>
  <c r="T39" i="1" s="1"/>
  <c r="AC698" i="1"/>
  <c r="S698" i="1" s="1"/>
  <c r="T698" i="1" s="1"/>
  <c r="AC690" i="1"/>
  <c r="AC632" i="1"/>
  <c r="S632" i="1" s="1"/>
  <c r="T632" i="1" s="1"/>
  <c r="AC675" i="1"/>
  <c r="S675" i="1" s="1"/>
  <c r="T675" i="1" s="1"/>
  <c r="AB702" i="1"/>
  <c r="AB727" i="1"/>
  <c r="AB568" i="1"/>
  <c r="AB111" i="1"/>
  <c r="AB827" i="1"/>
  <c r="AB655" i="1"/>
  <c r="AB806" i="1"/>
  <c r="AB109" i="1"/>
  <c r="AB828" i="1"/>
  <c r="AB103" i="1"/>
  <c r="AB112" i="1"/>
  <c r="AB583" i="1"/>
  <c r="S583" i="1" s="1"/>
  <c r="T583" i="1" s="1"/>
  <c r="AB106" i="1"/>
  <c r="AC664" i="1"/>
  <c r="AC792" i="1"/>
  <c r="AB100" i="1"/>
  <c r="AB104" i="1"/>
  <c r="AB113" i="1"/>
  <c r="AB107" i="1"/>
  <c r="AB114" i="1"/>
  <c r="AB101" i="1"/>
  <c r="AB105" i="1"/>
  <c r="AB115" i="1"/>
  <c r="AB108" i="1"/>
  <c r="AC139" i="1"/>
  <c r="S139" i="1" s="1"/>
  <c r="T139" i="1" s="1"/>
  <c r="U139" i="1" s="1"/>
  <c r="AC665" i="1"/>
  <c r="S665" i="1" s="1"/>
  <c r="T665" i="1" s="1"/>
  <c r="AC27" i="1"/>
  <c r="S27" i="1" s="1"/>
  <c r="T27" i="1" s="1"/>
  <c r="AC686" i="1"/>
  <c r="AC573" i="1"/>
  <c r="AC143" i="1"/>
  <c r="S143" i="1" s="1"/>
  <c r="T143" i="1" s="1"/>
  <c r="U143" i="1" s="1"/>
  <c r="AC753" i="1"/>
  <c r="AC25" i="1"/>
  <c r="S25" i="1" s="1"/>
  <c r="T25" i="1" s="1"/>
  <c r="AC566" i="1"/>
  <c r="S566" i="1" s="1"/>
  <c r="T566" i="1" s="1"/>
  <c r="AC147" i="1"/>
  <c r="AC136" i="1"/>
  <c r="AC142" i="1"/>
  <c r="S142" i="1" s="1"/>
  <c r="T142" i="1" s="1"/>
  <c r="U142" i="1" s="1"/>
  <c r="AC140" i="1"/>
  <c r="S140" i="1" s="1"/>
  <c r="T140" i="1" s="1"/>
  <c r="U140" i="1" s="1"/>
  <c r="AC643" i="1"/>
  <c r="AC769" i="1"/>
  <c r="S769" i="1" s="1"/>
  <c r="T769" i="1" s="1"/>
  <c r="AC656" i="1"/>
  <c r="S656" i="1" s="1"/>
  <c r="T656" i="1" s="1"/>
  <c r="AC810" i="1"/>
  <c r="S810" i="1" s="1"/>
  <c r="T810" i="1" s="1"/>
  <c r="AC834" i="1"/>
  <c r="AC146" i="1"/>
  <c r="S146" i="1" s="1"/>
  <c r="T146" i="1" s="1"/>
  <c r="U146" i="1" s="1"/>
  <c r="AC24" i="1"/>
  <c r="S24" i="1" s="1"/>
  <c r="T24" i="1" s="1"/>
  <c r="AC589" i="1"/>
  <c r="S589" i="1" s="1"/>
  <c r="T589" i="1" s="1"/>
  <c r="AC144" i="1"/>
  <c r="S144" i="1" s="1"/>
  <c r="T144" i="1" s="1"/>
  <c r="U144" i="1" s="1"/>
  <c r="AC812" i="1"/>
  <c r="S812" i="1" s="1"/>
  <c r="T812" i="1" s="1"/>
  <c r="AC807" i="1"/>
  <c r="S807" i="1" s="1"/>
  <c r="T807" i="1" s="1"/>
  <c r="AC635" i="1"/>
  <c r="AC749" i="1"/>
  <c r="S749" i="1" s="1"/>
  <c r="T749" i="1" s="1"/>
  <c r="AC850" i="1"/>
  <c r="S850" i="1" s="1"/>
  <c r="T850" i="1" s="1"/>
  <c r="AC587" i="1"/>
  <c r="S587" i="1" s="1"/>
  <c r="T587" i="1" s="1"/>
  <c r="AC826" i="1"/>
  <c r="S826" i="1" s="1"/>
  <c r="T826" i="1" s="1"/>
  <c r="AC138" i="1"/>
  <c r="S138" i="1" s="1"/>
  <c r="T138" i="1" s="1"/>
  <c r="U138" i="1" s="1"/>
  <c r="AC26" i="1"/>
  <c r="AC827" i="1"/>
  <c r="AC703" i="1"/>
  <c r="AC852" i="1"/>
  <c r="S852" i="1" s="1"/>
  <c r="T852" i="1" s="1"/>
  <c r="AC853" i="1"/>
  <c r="S853" i="1" s="1"/>
  <c r="T853" i="1" s="1"/>
  <c r="AC793" i="1"/>
  <c r="AC710" i="1"/>
  <c r="AC620" i="1"/>
  <c r="S620" i="1" s="1"/>
  <c r="T620" i="1" s="1"/>
  <c r="AC829" i="1"/>
  <c r="S829" i="1" s="1"/>
  <c r="T829" i="1" s="1"/>
  <c r="AC766" i="1"/>
  <c r="S766" i="1" s="1"/>
  <c r="T766" i="1" s="1"/>
  <c r="AC729" i="1"/>
  <c r="S729" i="1" s="1"/>
  <c r="T729" i="1" s="1"/>
  <c r="AC748" i="1"/>
  <c r="S748" i="1" s="1"/>
  <c r="T748" i="1" s="1"/>
  <c r="AC554" i="1"/>
  <c r="S554" i="1" s="1"/>
  <c r="T554" i="1" s="1"/>
  <c r="AC732" i="1"/>
  <c r="S732" i="1" s="1"/>
  <c r="T732" i="1" s="1"/>
  <c r="AC681" i="1"/>
  <c r="S681" i="1" s="1"/>
  <c r="T681" i="1" s="1"/>
  <c r="AC586" i="1"/>
  <c r="AC705" i="1"/>
  <c r="AC137" i="1"/>
  <c r="S137" i="1" s="1"/>
  <c r="T137" i="1" s="1"/>
  <c r="U137" i="1" s="1"/>
  <c r="AC638" i="1"/>
  <c r="S638" i="1" s="1"/>
  <c r="T638" i="1" s="1"/>
  <c r="AC747" i="1"/>
  <c r="S747" i="1" s="1"/>
  <c r="T747" i="1" s="1"/>
  <c r="AC727" i="1"/>
  <c r="AC704" i="1"/>
  <c r="S704" i="1" s="1"/>
  <c r="T704" i="1" s="1"/>
  <c r="AC682" i="1"/>
  <c r="S682" i="1" s="1"/>
  <c r="T682" i="1" s="1"/>
  <c r="AC806" i="1"/>
  <c r="AC745" i="1"/>
  <c r="S745" i="1" s="1"/>
  <c r="T745" i="1" s="1"/>
  <c r="AC655" i="1"/>
  <c r="AC639" i="1"/>
  <c r="S639" i="1" s="1"/>
  <c r="T639" i="1" s="1"/>
  <c r="AC588" i="1"/>
  <c r="S588" i="1" s="1"/>
  <c r="T588" i="1" s="1"/>
  <c r="AC637" i="1"/>
  <c r="AC659" i="1"/>
  <c r="AC652" i="1"/>
  <c r="S652" i="1" s="1"/>
  <c r="T652" i="1" s="1"/>
  <c r="AC722" i="1"/>
  <c r="S722" i="1" s="1"/>
  <c r="T722" i="1" s="1"/>
  <c r="AC145" i="1"/>
  <c r="S145" i="1" s="1"/>
  <c r="T145" i="1" s="1"/>
  <c r="U145" i="1" s="1"/>
  <c r="AC746" i="1"/>
  <c r="AC683" i="1"/>
  <c r="S683" i="1" s="1"/>
  <c r="T683" i="1" s="1"/>
  <c r="AC830" i="1"/>
  <c r="S830" i="1" s="1"/>
  <c r="T830" i="1" s="1"/>
  <c r="AC657" i="1"/>
  <c r="S657" i="1" s="1"/>
  <c r="T657" i="1" s="1"/>
  <c r="AC822" i="1"/>
  <c r="S822" i="1" s="1"/>
  <c r="T822" i="1" s="1"/>
  <c r="AC697" i="1"/>
  <c r="S697" i="1" s="1"/>
  <c r="T697" i="1" s="1"/>
  <c r="AC726" i="1"/>
  <c r="AC786" i="1"/>
  <c r="S786" i="1" s="1"/>
  <c r="T786" i="1" s="1"/>
  <c r="AC570" i="1"/>
  <c r="S570" i="1" s="1"/>
  <c r="T570" i="1" s="1"/>
  <c r="AC728" i="1"/>
  <c r="S728" i="1" s="1"/>
  <c r="T728" i="1" s="1"/>
  <c r="AC636" i="1"/>
  <c r="S636" i="1" s="1"/>
  <c r="T636" i="1" s="1"/>
  <c r="AC679" i="1"/>
  <c r="S679" i="1" s="1"/>
  <c r="T679" i="1" s="1"/>
  <c r="AC658" i="1"/>
  <c r="S658" i="1" s="1"/>
  <c r="T658" i="1" s="1"/>
  <c r="AC725" i="1"/>
  <c r="S725" i="1" s="1"/>
  <c r="T725" i="1" s="1"/>
  <c r="AB134" i="1"/>
  <c r="S134" i="1" s="1"/>
  <c r="T134" i="1" s="1"/>
  <c r="AB135" i="1"/>
  <c r="S135" i="1" s="1"/>
  <c r="T135" i="1" s="1"/>
  <c r="AB133" i="1"/>
  <c r="S133" i="1" s="1"/>
  <c r="T133" i="1" s="1"/>
  <c r="AC687" i="1"/>
  <c r="S687" i="1" s="1"/>
  <c r="T687" i="1" s="1"/>
  <c r="AC770" i="1"/>
  <c r="AC765" i="1"/>
  <c r="S765" i="1" s="1"/>
  <c r="T765" i="1" s="1"/>
  <c r="AC787" i="1"/>
  <c r="S787" i="1" s="1"/>
  <c r="T787" i="1" s="1"/>
  <c r="AB131" i="1"/>
  <c r="S131" i="1" s="1"/>
  <c r="T131" i="1" s="1"/>
  <c r="AB130" i="1"/>
  <c r="S130" i="1" s="1"/>
  <c r="T130" i="1" s="1"/>
  <c r="AB129" i="1"/>
  <c r="S129" i="1" s="1"/>
  <c r="T129" i="1" s="1"/>
  <c r="AC833" i="1"/>
  <c r="S833" i="1" s="1"/>
  <c r="T833" i="1" s="1"/>
  <c r="AC642" i="1"/>
  <c r="S642" i="1" s="1"/>
  <c r="T642" i="1" s="1"/>
  <c r="AC569" i="1"/>
  <c r="S569" i="1" s="1"/>
  <c r="T569" i="1" s="1"/>
  <c r="AC854" i="1"/>
  <c r="S854" i="1" s="1"/>
  <c r="T854" i="1" s="1"/>
  <c r="AC42" i="1"/>
  <c r="S42" i="1" s="1"/>
  <c r="T42" i="1" s="1"/>
  <c r="AC590" i="1"/>
  <c r="AC41" i="1"/>
  <c r="S41" i="1" s="1"/>
  <c r="T41" i="1" s="1"/>
  <c r="AB128" i="1"/>
  <c r="S128" i="1" s="1"/>
  <c r="T128" i="1" s="1"/>
  <c r="AC711" i="1"/>
  <c r="S711" i="1" s="1"/>
  <c r="T711" i="1" s="1"/>
  <c r="AC828" i="1"/>
  <c r="AC701" i="1"/>
  <c r="S701" i="1" s="1"/>
  <c r="T701" i="1" s="1"/>
  <c r="AC680" i="1"/>
  <c r="S680" i="1" s="1"/>
  <c r="T680" i="1" s="1"/>
  <c r="AC752" i="1"/>
  <c r="S752" i="1" s="1"/>
  <c r="T752" i="1" s="1"/>
  <c r="AC568" i="1"/>
  <c r="AC785" i="1"/>
  <c r="AC851" i="1"/>
  <c r="S851" i="1" s="1"/>
  <c r="T851" i="1" s="1"/>
  <c r="AC835" i="1"/>
  <c r="S835" i="1" s="1"/>
  <c r="T835" i="1" s="1"/>
  <c r="AC574" i="1"/>
  <c r="S574" i="1" s="1"/>
  <c r="T574" i="1" s="1"/>
  <c r="AC702" i="1"/>
  <c r="AC788" i="1"/>
  <c r="S788" i="1" s="1"/>
  <c r="T788" i="1" s="1"/>
  <c r="AC621" i="1"/>
  <c r="S621" i="1" s="1"/>
  <c r="T621" i="1" s="1"/>
  <c r="AC567" i="1"/>
  <c r="S132" i="1"/>
  <c r="T132" i="1" s="1"/>
  <c r="J161" i="1"/>
  <c r="M161" i="1" s="1"/>
  <c r="U161" i="1" s="1"/>
  <c r="J86" i="1"/>
  <c r="M86" i="1" s="1"/>
  <c r="U86" i="1" s="1"/>
  <c r="J163" i="1"/>
  <c r="M163" i="1" s="1"/>
  <c r="U163" i="1" s="1"/>
  <c r="M471" i="1"/>
  <c r="U471" i="1" s="1"/>
  <c r="M535" i="1"/>
  <c r="U535" i="1" s="1"/>
  <c r="M512" i="1"/>
  <c r="U512" i="1" s="1"/>
  <c r="M495" i="1"/>
  <c r="U495" i="1" s="1"/>
  <c r="M225" i="1"/>
  <c r="U225" i="1" s="1"/>
  <c r="M509" i="1"/>
  <c r="U509" i="1" s="1"/>
  <c r="M443" i="1"/>
  <c r="U443" i="1" s="1"/>
  <c r="M33" i="1"/>
  <c r="U33" i="1" s="1"/>
  <c r="M538" i="1"/>
  <c r="U538" i="1" s="1"/>
  <c r="M376" i="1"/>
  <c r="U376" i="1" s="1"/>
  <c r="M455" i="1"/>
  <c r="U455" i="1" s="1"/>
  <c r="M206" i="1"/>
  <c r="U206" i="1" s="1"/>
  <c r="M519" i="1"/>
  <c r="U519" i="1" s="1"/>
  <c r="M248" i="1"/>
  <c r="U248" i="1" s="1"/>
  <c r="M501" i="1"/>
  <c r="U501" i="1" s="1"/>
  <c r="M246" i="1"/>
  <c r="U246" i="1" s="1"/>
  <c r="M548" i="1"/>
  <c r="U548" i="1" s="1"/>
  <c r="M434" i="1"/>
  <c r="U434" i="1" s="1"/>
  <c r="M530" i="1"/>
  <c r="U530" i="1" s="1"/>
  <c r="M384" i="1"/>
  <c r="U384" i="1" s="1"/>
  <c r="M459" i="1"/>
  <c r="U459" i="1" s="1"/>
  <c r="M496" i="1"/>
  <c r="U496" i="1" s="1"/>
  <c r="M479" i="1"/>
  <c r="U479" i="1" s="1"/>
  <c r="M558" i="1"/>
  <c r="U558" i="1" s="1"/>
  <c r="M493" i="1"/>
  <c r="U493" i="1" s="1"/>
  <c r="M427" i="1"/>
  <c r="U427" i="1" s="1"/>
  <c r="M458" i="1"/>
  <c r="U458" i="1" s="1"/>
  <c r="M522" i="1"/>
  <c r="U522" i="1" s="1"/>
  <c r="M439" i="1"/>
  <c r="U439" i="1" s="1"/>
  <c r="M503" i="1"/>
  <c r="U503" i="1" s="1"/>
  <c r="M233" i="1"/>
  <c r="U233" i="1" s="1"/>
  <c r="M485" i="1"/>
  <c r="U485" i="1" s="1"/>
  <c r="M231" i="1"/>
  <c r="U231" i="1" s="1"/>
  <c r="M532" i="1"/>
  <c r="U532" i="1" s="1"/>
  <c r="M418" i="1"/>
  <c r="U418" i="1" s="1"/>
  <c r="M514" i="1"/>
  <c r="U514" i="1" s="1"/>
  <c r="M517" i="1"/>
  <c r="U517" i="1" s="1"/>
  <c r="M506" i="1"/>
  <c r="U506" i="1" s="1"/>
  <c r="M423" i="1"/>
  <c r="U423" i="1" s="1"/>
  <c r="M468" i="1"/>
  <c r="U468" i="1" s="1"/>
  <c r="M516" i="1"/>
  <c r="U516" i="1" s="1"/>
  <c r="M402" i="1"/>
  <c r="U402" i="1" s="1"/>
  <c r="M498" i="1"/>
  <c r="U498" i="1" s="1"/>
  <c r="M259" i="1"/>
  <c r="U259" i="1" s="1"/>
  <c r="M240" i="1"/>
  <c r="U240" i="1" s="1"/>
  <c r="M411" i="1"/>
  <c r="U411" i="1" s="1"/>
  <c r="M442" i="1"/>
  <c r="U442" i="1" s="1"/>
  <c r="M487" i="1"/>
  <c r="U487" i="1" s="1"/>
  <c r="M463" i="1"/>
  <c r="U463" i="1" s="1"/>
  <c r="M446" i="1"/>
  <c r="U446" i="1" s="1"/>
  <c r="M526" i="1"/>
  <c r="U526" i="1" s="1"/>
  <c r="M224" i="1"/>
  <c r="U224" i="1" s="1"/>
  <c r="M460" i="1"/>
  <c r="U460" i="1" s="1"/>
  <c r="M395" i="1"/>
  <c r="U395" i="1" s="1"/>
  <c r="M426" i="1"/>
  <c r="U426" i="1" s="1"/>
  <c r="M490" i="1"/>
  <c r="U490" i="1" s="1"/>
  <c r="M407" i="1"/>
  <c r="U407" i="1" s="1"/>
  <c r="M470" i="1"/>
  <c r="U470" i="1" s="1"/>
  <c r="M550" i="1"/>
  <c r="U550" i="1" s="1"/>
  <c r="M452" i="1"/>
  <c r="U452" i="1" s="1"/>
  <c r="M500" i="1"/>
  <c r="U500" i="1" s="1"/>
  <c r="M262" i="1"/>
  <c r="U262" i="1" s="1"/>
  <c r="M386" i="1"/>
  <c r="U386" i="1" s="1"/>
  <c r="M482" i="1"/>
  <c r="U482" i="1" s="1"/>
  <c r="M243" i="1"/>
  <c r="U243" i="1" s="1"/>
  <c r="M491" i="1"/>
  <c r="U491" i="1" s="1"/>
  <c r="M447" i="1"/>
  <c r="U447" i="1" s="1"/>
  <c r="M430" i="1"/>
  <c r="U430" i="1" s="1"/>
  <c r="M510" i="1"/>
  <c r="U510" i="1" s="1"/>
  <c r="M379" i="1"/>
  <c r="U379" i="1" s="1"/>
  <c r="M410" i="1"/>
  <c r="U410" i="1" s="1"/>
  <c r="M473" i="1"/>
  <c r="U473" i="1" s="1"/>
  <c r="M220" i="1"/>
  <c r="U220" i="1" s="1"/>
  <c r="M391" i="1"/>
  <c r="U391" i="1" s="1"/>
  <c r="M454" i="1"/>
  <c r="U454" i="1" s="1"/>
  <c r="M534" i="1"/>
  <c r="U534" i="1" s="1"/>
  <c r="M436" i="1"/>
  <c r="U436" i="1" s="1"/>
  <c r="M484" i="1"/>
  <c r="U484" i="1" s="1"/>
  <c r="M370" i="1"/>
  <c r="U370" i="1" s="1"/>
  <c r="M465" i="1"/>
  <c r="U465" i="1" s="1"/>
  <c r="M228" i="1"/>
  <c r="U228" i="1" s="1"/>
  <c r="M480" i="1"/>
  <c r="U480" i="1" s="1"/>
  <c r="M542" i="1"/>
  <c r="U542" i="1" s="1"/>
  <c r="M431" i="1"/>
  <c r="U431" i="1" s="1"/>
  <c r="M494" i="1"/>
  <c r="U494" i="1" s="1"/>
  <c r="M428" i="1"/>
  <c r="U428" i="1" s="1"/>
  <c r="M525" i="1"/>
  <c r="U525" i="1" s="1"/>
  <c r="M394" i="1"/>
  <c r="U394" i="1" s="1"/>
  <c r="M375" i="1"/>
  <c r="U375" i="1" s="1"/>
  <c r="M438" i="1"/>
  <c r="U438" i="1" s="1"/>
  <c r="M205" i="1"/>
  <c r="U205" i="1" s="1"/>
  <c r="M518" i="1"/>
  <c r="U518" i="1" s="1"/>
  <c r="M420" i="1"/>
  <c r="U420" i="1" s="1"/>
  <c r="M467" i="1"/>
  <c r="U467" i="1" s="1"/>
  <c r="M449" i="1"/>
  <c r="U449" i="1" s="1"/>
  <c r="M546" i="1"/>
  <c r="U546" i="1" s="1"/>
  <c r="M462" i="1"/>
  <c r="U462" i="1" s="1"/>
  <c r="M477" i="1"/>
  <c r="U477" i="1" s="1"/>
  <c r="M415" i="1"/>
  <c r="U415" i="1" s="1"/>
  <c r="M478" i="1"/>
  <c r="U478" i="1" s="1"/>
  <c r="M412" i="1"/>
  <c r="U412" i="1" s="1"/>
  <c r="M254" i="1"/>
  <c r="U254" i="1" s="1"/>
  <c r="M258" i="1"/>
  <c r="U258" i="1" s="1"/>
  <c r="M378" i="1"/>
  <c r="U378" i="1" s="1"/>
  <c r="M441" i="1"/>
  <c r="U441" i="1" s="1"/>
  <c r="M537" i="1"/>
  <c r="U537" i="1" s="1"/>
  <c r="M422" i="1"/>
  <c r="U422" i="1" s="1"/>
  <c r="M502" i="1"/>
  <c r="U502" i="1" s="1"/>
  <c r="M265" i="1"/>
  <c r="U265" i="1" s="1"/>
  <c r="M404" i="1"/>
  <c r="U404" i="1" s="1"/>
  <c r="M451" i="1"/>
  <c r="U451" i="1" s="1"/>
  <c r="M245" i="1"/>
  <c r="U245" i="1" s="1"/>
  <c r="M433" i="1"/>
  <c r="U433" i="1" s="1"/>
  <c r="M545" i="1"/>
  <c r="U545" i="1" s="1"/>
  <c r="M382" i="1"/>
  <c r="U382" i="1" s="1"/>
  <c r="M461" i="1"/>
  <c r="U461" i="1" s="1"/>
  <c r="M148" i="1"/>
  <c r="U148" i="1" s="1"/>
  <c r="M521" i="1"/>
  <c r="U521" i="1" s="1"/>
  <c r="M250" i="1"/>
  <c r="U250" i="1" s="1"/>
  <c r="M406" i="1"/>
  <c r="U406" i="1" s="1"/>
  <c r="M486" i="1"/>
  <c r="U486" i="1" s="1"/>
  <c r="M388" i="1"/>
  <c r="U388" i="1" s="1"/>
  <c r="M435" i="1"/>
  <c r="U435" i="1" s="1"/>
  <c r="M230" i="1"/>
  <c r="U230" i="1" s="1"/>
  <c r="M417" i="1"/>
  <c r="U417" i="1" s="1"/>
  <c r="M529" i="1"/>
  <c r="U529" i="1" s="1"/>
  <c r="M528" i="1"/>
  <c r="U528" i="1" s="1"/>
  <c r="M399" i="1"/>
  <c r="U399" i="1" s="1"/>
  <c r="M396" i="1"/>
  <c r="U396" i="1" s="1"/>
  <c r="M238" i="1"/>
  <c r="U238" i="1" s="1"/>
  <c r="M425" i="1"/>
  <c r="U425" i="1" s="1"/>
  <c r="M383" i="1"/>
  <c r="U383" i="1" s="1"/>
  <c r="M445" i="1"/>
  <c r="U445" i="1" s="1"/>
  <c r="M380" i="1"/>
  <c r="U380" i="1" s="1"/>
  <c r="M223" i="1"/>
  <c r="U223" i="1" s="1"/>
  <c r="M253" i="1"/>
  <c r="U253" i="1" s="1"/>
  <c r="M409" i="1"/>
  <c r="U409" i="1" s="1"/>
  <c r="M505" i="1"/>
  <c r="U505" i="1" s="1"/>
  <c r="M99" i="1"/>
  <c r="U99" i="1" s="1"/>
  <c r="M235" i="1"/>
  <c r="U235" i="1" s="1"/>
  <c r="M390" i="1"/>
  <c r="U390" i="1" s="1"/>
  <c r="M469" i="1"/>
  <c r="U469" i="1" s="1"/>
  <c r="M372" i="1"/>
  <c r="U372" i="1" s="1"/>
  <c r="M419" i="1"/>
  <c r="U419" i="1" s="1"/>
  <c r="M513" i="1"/>
  <c r="U513" i="1" s="1"/>
  <c r="M264" i="1"/>
  <c r="U264" i="1" s="1"/>
  <c r="M237" i="1"/>
  <c r="U237" i="1" s="1"/>
  <c r="M393" i="1"/>
  <c r="U393" i="1" s="1"/>
  <c r="M368" i="1"/>
  <c r="U368" i="1" s="1"/>
  <c r="M374" i="1"/>
  <c r="U374" i="1" s="1"/>
  <c r="M263" i="1"/>
  <c r="U263" i="1" s="1"/>
  <c r="M403" i="1"/>
  <c r="U403" i="1" s="1"/>
  <c r="M385" i="1"/>
  <c r="U385" i="1" s="1"/>
  <c r="M541" i="1"/>
  <c r="U541" i="1" s="1"/>
  <c r="M540" i="1"/>
  <c r="U540" i="1" s="1"/>
  <c r="M531" i="1"/>
  <c r="U531" i="1" s="1"/>
  <c r="M481" i="1"/>
  <c r="U481" i="1" s="1"/>
  <c r="M511" i="1"/>
  <c r="U511" i="1" s="1"/>
  <c r="M241" i="1"/>
  <c r="U241" i="1" s="1"/>
  <c r="M222" i="1"/>
  <c r="U222" i="1" s="1"/>
  <c r="M226" i="1"/>
  <c r="U226" i="1" s="1"/>
  <c r="M397" i="1"/>
  <c r="U397" i="1" s="1"/>
  <c r="M524" i="1"/>
  <c r="U524" i="1" s="1"/>
  <c r="M456" i="1"/>
  <c r="U456" i="1" s="1"/>
  <c r="M536" i="1"/>
  <c r="U536" i="1" s="1"/>
  <c r="M249" i="1"/>
  <c r="U249" i="1" s="1"/>
  <c r="M421" i="1"/>
  <c r="U421" i="1" s="1"/>
  <c r="M232" i="1"/>
  <c r="U232" i="1" s="1"/>
  <c r="M371" i="1"/>
  <c r="U371" i="1" s="1"/>
  <c r="M260" i="1"/>
  <c r="U260" i="1" s="1"/>
  <c r="M257" i="1"/>
  <c r="U257" i="1" s="1"/>
  <c r="M413" i="1"/>
  <c r="U413" i="1" s="1"/>
  <c r="M381" i="1"/>
  <c r="U381" i="1" s="1"/>
  <c r="M508" i="1"/>
  <c r="U508" i="1" s="1"/>
  <c r="M539" i="1"/>
  <c r="U539" i="1" s="1"/>
  <c r="M252" i="1"/>
  <c r="U252" i="1" s="1"/>
  <c r="M440" i="1"/>
  <c r="U440" i="1" s="1"/>
  <c r="M520" i="1"/>
  <c r="U520" i="1" s="1"/>
  <c r="M98" i="1"/>
  <c r="U98" i="1" s="1"/>
  <c r="M234" i="1"/>
  <c r="U234" i="1" s="1"/>
  <c r="M219" i="1"/>
  <c r="U219" i="1" s="1"/>
  <c r="M405" i="1"/>
  <c r="U405" i="1" s="1"/>
  <c r="M499" i="1"/>
  <c r="U499" i="1" s="1"/>
  <c r="M244" i="1"/>
  <c r="U244" i="1" s="1"/>
  <c r="M448" i="1"/>
  <c r="U448" i="1" s="1"/>
  <c r="M429" i="1"/>
  <c r="U429" i="1" s="1"/>
  <c r="M38" i="1"/>
  <c r="U38" i="1" s="1"/>
  <c r="M543" i="1"/>
  <c r="U543" i="1" s="1"/>
  <c r="M492" i="1"/>
  <c r="U492" i="1" s="1"/>
  <c r="M523" i="1"/>
  <c r="U523" i="1" s="1"/>
  <c r="M236" i="1"/>
  <c r="U236" i="1" s="1"/>
  <c r="M549" i="1"/>
  <c r="U549" i="1" s="1"/>
  <c r="M483" i="1"/>
  <c r="U483" i="1" s="1"/>
  <c r="M242" i="1"/>
  <c r="U242" i="1" s="1"/>
  <c r="M544" i="1"/>
  <c r="U544" i="1" s="1"/>
  <c r="M527" i="1"/>
  <c r="U527" i="1" s="1"/>
  <c r="M256" i="1"/>
  <c r="U256" i="1" s="1"/>
  <c r="M227" i="1"/>
  <c r="U227" i="1" s="1"/>
  <c r="M474" i="1"/>
  <c r="U474" i="1" s="1"/>
  <c r="M507" i="1"/>
  <c r="U507" i="1" s="1"/>
  <c r="M221" i="1"/>
  <c r="U221" i="1" s="1"/>
  <c r="M408" i="1"/>
  <c r="U408" i="1" s="1"/>
  <c r="M488" i="1"/>
  <c r="U488" i="1" s="1"/>
  <c r="M551" i="1"/>
  <c r="U551" i="1" s="1"/>
  <c r="M373" i="1"/>
  <c r="U373" i="1" s="1"/>
  <c r="M533" i="1"/>
  <c r="U533" i="1" s="1"/>
  <c r="M466" i="1"/>
  <c r="U466" i="1" s="1"/>
  <c r="J647" i="1"/>
  <c r="M647" i="1" s="1"/>
  <c r="U647" i="1" s="1"/>
  <c r="J577" i="1"/>
  <c r="M577" i="1" s="1"/>
  <c r="U577" i="1" s="1"/>
  <c r="J162" i="1"/>
  <c r="M162" i="1" s="1"/>
  <c r="U162" i="1" s="1"/>
  <c r="J85" i="1"/>
  <c r="M85" i="1" s="1"/>
  <c r="U85" i="1" s="1"/>
  <c r="J110" i="1"/>
  <c r="M110" i="1" s="1"/>
  <c r="U110" i="1" s="1"/>
  <c r="S157" i="1"/>
  <c r="T157" i="1" s="1"/>
  <c r="J594" i="1"/>
  <c r="J693" i="1"/>
  <c r="J758" i="1"/>
  <c r="J578" i="1"/>
  <c r="J626" i="1"/>
  <c r="J776" i="1"/>
  <c r="J149" i="1"/>
  <c r="J759" i="1"/>
  <c r="J692" i="1"/>
  <c r="J842" i="1"/>
  <c r="J800" i="1"/>
  <c r="J570" i="1"/>
  <c r="J583" i="1"/>
  <c r="J785" i="1"/>
  <c r="J131" i="1"/>
  <c r="M131" i="1" s="1"/>
  <c r="J702" i="1"/>
  <c r="J659" i="1"/>
  <c r="J705" i="1"/>
  <c r="J738" i="1"/>
  <c r="J627" i="1"/>
  <c r="J679" i="1"/>
  <c r="J125" i="1"/>
  <c r="J100" i="1"/>
  <c r="J588" i="1"/>
  <c r="J569" i="1"/>
  <c r="J115" i="1"/>
  <c r="M115" i="1" s="1"/>
  <c r="J586" i="1"/>
  <c r="J787" i="1"/>
  <c r="J102" i="1"/>
  <c r="J765" i="1"/>
  <c r="J135" i="1"/>
  <c r="J559" i="1"/>
  <c r="J726" i="1"/>
  <c r="J841" i="1"/>
  <c r="J592" i="1"/>
  <c r="J798" i="1"/>
  <c r="J729" i="1"/>
  <c r="J746" i="1"/>
  <c r="J717" i="1"/>
  <c r="J560" i="1"/>
  <c r="J35" i="1"/>
  <c r="J828" i="1"/>
  <c r="J680" i="1"/>
  <c r="J113" i="1"/>
  <c r="J150" i="1"/>
  <c r="J683" i="1"/>
  <c r="J850" i="1"/>
  <c r="J589" i="1"/>
  <c r="J807" i="1"/>
  <c r="J671" i="1"/>
  <c r="J854" i="1"/>
  <c r="J108" i="1"/>
  <c r="J590" i="1"/>
  <c r="J566" i="1"/>
  <c r="J806" i="1"/>
  <c r="J130" i="1"/>
  <c r="J133" i="1"/>
  <c r="J104" i="1"/>
  <c r="J672" i="1"/>
  <c r="J593" i="1"/>
  <c r="J786" i="1"/>
  <c r="J655" i="1"/>
  <c r="J719" i="1"/>
  <c r="J789" i="1"/>
  <c r="J151" i="1"/>
  <c r="J830" i="1"/>
  <c r="J658" i="1"/>
  <c r="J629" i="1"/>
  <c r="J114" i="1"/>
  <c r="J37" i="1"/>
  <c r="J129" i="1"/>
  <c r="J853" i="1"/>
  <c r="J637" i="1"/>
  <c r="J567" i="1"/>
  <c r="J639" i="1"/>
  <c r="J103" i="1"/>
  <c r="J766" i="1"/>
  <c r="J777" i="1"/>
  <c r="J829" i="1"/>
  <c r="J656" i="1"/>
  <c r="J817" i="1"/>
  <c r="J727" i="1"/>
  <c r="J701" i="1"/>
  <c r="J568" i="1"/>
  <c r="J826" i="1"/>
  <c r="J657" i="1"/>
  <c r="J128" i="1"/>
  <c r="J819" i="1"/>
  <c r="J818" i="1"/>
  <c r="J682" i="1"/>
  <c r="J788" i="1"/>
  <c r="J694" i="1"/>
  <c r="J106" i="1"/>
  <c r="J587" i="1"/>
  <c r="J134" i="1"/>
  <c r="J748" i="1"/>
  <c r="J635" i="1"/>
  <c r="J799" i="1"/>
  <c r="J105" i="1"/>
  <c r="J703" i="1"/>
  <c r="J749" i="1"/>
  <c r="J36" i="1"/>
  <c r="J648" i="1"/>
  <c r="J673" i="1"/>
  <c r="J681" i="1"/>
  <c r="J704" i="1"/>
  <c r="J101" i="1"/>
  <c r="M101" i="1" s="1"/>
  <c r="J112" i="1"/>
  <c r="J716" i="1"/>
  <c r="J638" i="1"/>
  <c r="J111" i="1"/>
  <c r="J636" i="1"/>
  <c r="J718" i="1"/>
  <c r="J745" i="1"/>
  <c r="J747" i="1"/>
  <c r="J852" i="1"/>
  <c r="J827" i="1"/>
  <c r="J851" i="1"/>
  <c r="J725" i="1"/>
  <c r="J107" i="1"/>
  <c r="J34" i="1"/>
  <c r="J628" i="1"/>
  <c r="J739" i="1"/>
  <c r="J670" i="1"/>
  <c r="J695" i="1"/>
  <c r="J579" i="1"/>
  <c r="J649" i="1"/>
  <c r="J778" i="1"/>
  <c r="J728" i="1"/>
  <c r="J109" i="1"/>
  <c r="J782" i="1"/>
  <c r="J557" i="1"/>
  <c r="J714" i="1"/>
  <c r="J736" i="1"/>
  <c r="J755" i="1"/>
  <c r="J773" i="1"/>
  <c r="J846" i="1"/>
  <c r="J689" i="1"/>
  <c r="J803" i="1"/>
  <c r="J698" i="1"/>
  <c r="J41" i="1"/>
  <c r="J822" i="1"/>
  <c r="J814" i="1"/>
  <c r="J675" i="1"/>
  <c r="J735" i="1"/>
  <c r="J795" i="1"/>
  <c r="J741" i="1"/>
  <c r="J847" i="1"/>
  <c r="J582" i="1"/>
  <c r="J32" i="1"/>
  <c r="J823" i="1"/>
  <c r="J742" i="1"/>
  <c r="J39" i="1"/>
  <c r="J690" i="1"/>
  <c r="J774" i="1"/>
  <c r="J645" i="1"/>
  <c r="J796" i="1"/>
  <c r="J667" i="1"/>
  <c r="J676" i="1"/>
  <c r="J756" i="1"/>
  <c r="J781" i="1"/>
  <c r="J651" i="1"/>
  <c r="J721" i="1"/>
  <c r="J40" i="1"/>
  <c r="J668" i="1"/>
  <c r="J713" i="1"/>
  <c r="J42" i="1"/>
  <c r="J581" i="1"/>
  <c r="J722" i="1"/>
  <c r="J762" i="1"/>
  <c r="J31" i="1"/>
  <c r="J838" i="1"/>
  <c r="J556" i="1"/>
  <c r="J697" i="1"/>
  <c r="J646" i="1"/>
  <c r="J839" i="1"/>
  <c r="J815" i="1"/>
  <c r="J623" i="1"/>
  <c r="J632" i="1"/>
  <c r="J631" i="1"/>
  <c r="J652" i="1"/>
  <c r="J576" i="1"/>
  <c r="J761" i="1"/>
  <c r="J563" i="1"/>
  <c r="J802" i="1"/>
  <c r="J624" i="1"/>
  <c r="J562" i="1"/>
  <c r="J710" i="1"/>
  <c r="J25" i="1"/>
  <c r="J711" i="1"/>
  <c r="J793" i="1"/>
  <c r="J28" i="1"/>
  <c r="J24" i="1"/>
  <c r="J665" i="1"/>
  <c r="J664" i="1"/>
  <c r="J26" i="1"/>
  <c r="J157" i="1"/>
  <c r="J752" i="1"/>
  <c r="J769" i="1"/>
  <c r="J836" i="1"/>
  <c r="J835" i="1"/>
  <c r="J812" i="1"/>
  <c r="J810" i="1"/>
  <c r="J833" i="1"/>
  <c r="J27" i="1"/>
  <c r="J554" i="1"/>
  <c r="J621" i="1"/>
  <c r="J770" i="1"/>
  <c r="J686" i="1"/>
  <c r="J158" i="1"/>
  <c r="J574" i="1"/>
  <c r="J732" i="1"/>
  <c r="J29" i="1"/>
  <c r="J753" i="1"/>
  <c r="J642" i="1"/>
  <c r="J573" i="1"/>
  <c r="J160" i="1"/>
  <c r="J153" i="1"/>
  <c r="J687" i="1"/>
  <c r="J643" i="1"/>
  <c r="J154" i="1"/>
  <c r="J620" i="1"/>
  <c r="J159" i="1"/>
  <c r="J792" i="1"/>
  <c r="J834" i="1"/>
  <c r="J156" i="1"/>
  <c r="U57" i="1" l="1"/>
  <c r="U58" i="1"/>
  <c r="U59" i="1"/>
  <c r="U56" i="1"/>
  <c r="U121" i="1"/>
  <c r="AG81" i="1"/>
  <c r="AS81" i="1"/>
  <c r="U122" i="1"/>
  <c r="AG73" i="1"/>
  <c r="AS73" i="1"/>
  <c r="AR64" i="1"/>
  <c r="AS64" i="1"/>
  <c r="U118" i="1"/>
  <c r="AG193" i="1"/>
  <c r="AS193" i="1"/>
  <c r="AG194" i="1"/>
  <c r="AS194" i="1"/>
  <c r="AG189" i="1"/>
  <c r="AS204" i="1"/>
  <c r="AR204" i="1"/>
  <c r="AG204" i="1"/>
  <c r="AR195" i="1"/>
  <c r="AS201" i="1"/>
  <c r="AG201" i="1"/>
  <c r="AS195" i="1"/>
  <c r="AS202" i="1"/>
  <c r="AG202" i="1"/>
  <c r="AS203" i="1"/>
  <c r="AR203" i="1"/>
  <c r="AG203" i="1"/>
  <c r="AS200" i="1"/>
  <c r="AG200" i="1"/>
  <c r="AS197" i="1"/>
  <c r="AG197" i="1"/>
  <c r="AG198" i="1"/>
  <c r="AS198" i="1"/>
  <c r="AS199" i="1"/>
  <c r="AG199" i="1"/>
  <c r="AS192" i="1"/>
  <c r="AG192" i="1"/>
  <c r="AS191" i="1"/>
  <c r="AG191" i="1"/>
  <c r="U44" i="1"/>
  <c r="U124" i="1"/>
  <c r="U117" i="1"/>
  <c r="U120" i="1"/>
  <c r="U119" i="1"/>
  <c r="U123" i="1"/>
  <c r="U84" i="1"/>
  <c r="AG78" i="1"/>
  <c r="AR78" i="1"/>
  <c r="AR79" i="1"/>
  <c r="AG79" i="1"/>
  <c r="AG76" i="1"/>
  <c r="AR76" i="1"/>
  <c r="AR77" i="1"/>
  <c r="AG77" i="1"/>
  <c r="S800" i="1"/>
  <c r="T800" i="1" s="1"/>
  <c r="U609" i="1"/>
  <c r="AG64" i="1"/>
  <c r="AR71" i="1"/>
  <c r="AG71" i="1"/>
  <c r="AG66" i="1"/>
  <c r="AR66" i="1"/>
  <c r="AG69" i="1"/>
  <c r="AR69" i="1"/>
  <c r="AG70" i="1"/>
  <c r="AR70" i="1"/>
  <c r="AR65" i="1"/>
  <c r="AG65" i="1"/>
  <c r="AR67" i="1"/>
  <c r="AG67" i="1"/>
  <c r="AR68" i="1"/>
  <c r="AG68" i="1"/>
  <c r="AR63" i="1"/>
  <c r="AG63" i="1"/>
  <c r="AR62" i="1"/>
  <c r="AG62" i="1"/>
  <c r="S141" i="1"/>
  <c r="T141" i="1" s="1"/>
  <c r="U141" i="1" s="1"/>
  <c r="AG141" i="1" s="1"/>
  <c r="U53" i="1"/>
  <c r="U55" i="1"/>
  <c r="AR48" i="1"/>
  <c r="AG48" i="1"/>
  <c r="U52" i="1"/>
  <c r="U54" i="1"/>
  <c r="S113" i="1"/>
  <c r="T113" i="1" s="1"/>
  <c r="S105" i="1"/>
  <c r="T105" i="1" s="1"/>
  <c r="U45" i="1"/>
  <c r="S693" i="1"/>
  <c r="T693" i="1" s="1"/>
  <c r="S778" i="1"/>
  <c r="T778" i="1" s="1"/>
  <c r="S649" i="1"/>
  <c r="T649" i="1" s="1"/>
  <c r="S716" i="1"/>
  <c r="T716" i="1" s="1"/>
  <c r="S94" i="1"/>
  <c r="T94" i="1" s="1"/>
  <c r="U94" i="1" s="1"/>
  <c r="S107" i="1"/>
  <c r="T107" i="1" s="1"/>
  <c r="S108" i="1"/>
  <c r="T108" i="1" s="1"/>
  <c r="S777" i="1"/>
  <c r="T777" i="1" s="1"/>
  <c r="S101" i="1"/>
  <c r="T101" i="1" s="1"/>
  <c r="U101" i="1" s="1"/>
  <c r="S578" i="1"/>
  <c r="T578" i="1" s="1"/>
  <c r="U779" i="1"/>
  <c r="U843" i="1"/>
  <c r="U844" i="1"/>
  <c r="U605" i="1"/>
  <c r="U598" i="1"/>
  <c r="AR599" i="1" s="1"/>
  <c r="S36" i="1"/>
  <c r="T36" i="1" s="1"/>
  <c r="S106" i="1"/>
  <c r="T106" i="1" s="1"/>
  <c r="S115" i="1"/>
  <c r="T115" i="1" s="1"/>
  <c r="U115" i="1" s="1"/>
  <c r="U604" i="1"/>
  <c r="S87" i="1"/>
  <c r="T87" i="1" s="1"/>
  <c r="U87" i="1" s="1"/>
  <c r="U608" i="1"/>
  <c r="U613" i="1"/>
  <c r="S109" i="1"/>
  <c r="T109" i="1" s="1"/>
  <c r="U607" i="1"/>
  <c r="U612" i="1"/>
  <c r="U597" i="1"/>
  <c r="U615" i="1"/>
  <c r="U616" i="1"/>
  <c r="U600" i="1"/>
  <c r="U603" i="1"/>
  <c r="U602" i="1"/>
  <c r="U614" i="1"/>
  <c r="S114" i="1"/>
  <c r="T114" i="1" s="1"/>
  <c r="S100" i="1"/>
  <c r="T100" i="1" s="1"/>
  <c r="S785" i="1"/>
  <c r="T785" i="1" s="1"/>
  <c r="S637" i="1"/>
  <c r="T637" i="1" s="1"/>
  <c r="S703" i="1"/>
  <c r="T703" i="1" s="1"/>
  <c r="S838" i="1"/>
  <c r="T838" i="1" s="1"/>
  <c r="S714" i="1"/>
  <c r="T714" i="1" s="1"/>
  <c r="S718" i="1"/>
  <c r="T718" i="1" s="1"/>
  <c r="S88" i="1"/>
  <c r="T88" i="1" s="1"/>
  <c r="U88" i="1" s="1"/>
  <c r="S671" i="1"/>
  <c r="T671" i="1" s="1"/>
  <c r="S648" i="1"/>
  <c r="T648" i="1" s="1"/>
  <c r="S590" i="1"/>
  <c r="T590" i="1" s="1"/>
  <c r="S623" i="1"/>
  <c r="T623" i="1" s="1"/>
  <c r="S573" i="1"/>
  <c r="T573" i="1" s="1"/>
  <c r="S705" i="1"/>
  <c r="T705" i="1" s="1"/>
  <c r="S635" i="1"/>
  <c r="T635" i="1" s="1"/>
  <c r="S793" i="1"/>
  <c r="T793" i="1" s="1"/>
  <c r="S690" i="1"/>
  <c r="T690" i="1" s="1"/>
  <c r="S770" i="1"/>
  <c r="T770" i="1" s="1"/>
  <c r="S586" i="1"/>
  <c r="T586" i="1" s="1"/>
  <c r="S664" i="1"/>
  <c r="T664" i="1" s="1"/>
  <c r="S753" i="1"/>
  <c r="T753" i="1" s="1"/>
  <c r="S726" i="1"/>
  <c r="T726" i="1" s="1"/>
  <c r="S659" i="1"/>
  <c r="T659" i="1" s="1"/>
  <c r="S717" i="1"/>
  <c r="T717" i="1" s="1"/>
  <c r="S93" i="1"/>
  <c r="T93" i="1" s="1"/>
  <c r="U93" i="1" s="1"/>
  <c r="S719" i="1"/>
  <c r="T719" i="1" s="1"/>
  <c r="S567" i="1"/>
  <c r="T567" i="1" s="1"/>
  <c r="S26" i="1"/>
  <c r="T26" i="1" s="1"/>
  <c r="S643" i="1"/>
  <c r="T643" i="1" s="1"/>
  <c r="S89" i="1"/>
  <c r="T89" i="1" s="1"/>
  <c r="U89" i="1" s="1"/>
  <c r="S663" i="1"/>
  <c r="T663" i="1" s="1"/>
  <c r="U663" i="1" s="1"/>
  <c r="S746" i="1"/>
  <c r="T746" i="1" s="1"/>
  <c r="S710" i="1"/>
  <c r="T710" i="1" s="1"/>
  <c r="S686" i="1"/>
  <c r="T686" i="1" s="1"/>
  <c r="S836" i="1"/>
  <c r="T836" i="1" s="1"/>
  <c r="S97" i="1"/>
  <c r="T97" i="1" s="1"/>
  <c r="U97" i="1" s="1"/>
  <c r="S811" i="1"/>
  <c r="T811" i="1" s="1"/>
  <c r="U811" i="1" s="1"/>
  <c r="S90" i="1"/>
  <c r="T90" i="1" s="1"/>
  <c r="U90" i="1" s="1"/>
  <c r="S95" i="1"/>
  <c r="T95" i="1" s="1"/>
  <c r="U95" i="1" s="1"/>
  <c r="S828" i="1"/>
  <c r="T828" i="1" s="1"/>
  <c r="S136" i="1"/>
  <c r="T136" i="1" s="1"/>
  <c r="U136" i="1" s="1"/>
  <c r="S792" i="1"/>
  <c r="T792" i="1" s="1"/>
  <c r="S771" i="1"/>
  <c r="T771" i="1" s="1"/>
  <c r="U771" i="1" s="1"/>
  <c r="S92" i="1"/>
  <c r="T92" i="1" s="1"/>
  <c r="U92" i="1" s="1"/>
  <c r="S96" i="1"/>
  <c r="T96" i="1" s="1"/>
  <c r="U96" i="1" s="1"/>
  <c r="S834" i="1"/>
  <c r="T834" i="1" s="1"/>
  <c r="S147" i="1"/>
  <c r="T147" i="1" s="1"/>
  <c r="U147" i="1" s="1"/>
  <c r="S733" i="1"/>
  <c r="T733" i="1" s="1"/>
  <c r="U733" i="1" s="1"/>
  <c r="S758" i="1"/>
  <c r="T758" i="1" s="1"/>
  <c r="S709" i="1"/>
  <c r="T709" i="1" s="1"/>
  <c r="U709" i="1" s="1"/>
  <c r="S91" i="1"/>
  <c r="T91" i="1" s="1"/>
  <c r="U91" i="1" s="1"/>
  <c r="S799" i="1"/>
  <c r="T799" i="1" s="1"/>
  <c r="S112" i="1"/>
  <c r="T112" i="1" s="1"/>
  <c r="S103" i="1"/>
  <c r="T103" i="1" s="1"/>
  <c r="S104" i="1"/>
  <c r="T104" i="1" s="1"/>
  <c r="U619" i="1"/>
  <c r="AG142" i="1"/>
  <c r="AR142" i="1"/>
  <c r="S568" i="1"/>
  <c r="T568" i="1" s="1"/>
  <c r="S727" i="1"/>
  <c r="T727" i="1" s="1"/>
  <c r="S655" i="1"/>
  <c r="T655" i="1" s="1"/>
  <c r="S702" i="1"/>
  <c r="T702" i="1" s="1"/>
  <c r="S827" i="1"/>
  <c r="T827" i="1" s="1"/>
  <c r="S806" i="1"/>
  <c r="T806" i="1" s="1"/>
  <c r="U132" i="1"/>
  <c r="M823" i="1"/>
  <c r="U823" i="1" s="1"/>
  <c r="M770" i="1"/>
  <c r="M755" i="1"/>
  <c r="U755" i="1" s="1"/>
  <c r="M818" i="1"/>
  <c r="U818" i="1" s="1"/>
  <c r="M702" i="1"/>
  <c r="M632" i="1"/>
  <c r="U632" i="1" s="1"/>
  <c r="M745" i="1"/>
  <c r="U745" i="1" s="1"/>
  <c r="M798" i="1"/>
  <c r="U798" i="1" s="1"/>
  <c r="M665" i="1"/>
  <c r="U665" i="1" s="1"/>
  <c r="M695" i="1"/>
  <c r="U695" i="1" s="1"/>
  <c r="M826" i="1"/>
  <c r="U826" i="1" s="1"/>
  <c r="M810" i="1"/>
  <c r="U810" i="1" s="1"/>
  <c r="AG810" i="1" s="1"/>
  <c r="M711" i="1"/>
  <c r="U711" i="1" s="1"/>
  <c r="M697" i="1"/>
  <c r="U697" i="1" s="1"/>
  <c r="M676" i="1"/>
  <c r="U676" i="1" s="1"/>
  <c r="M735" i="1"/>
  <c r="U735" i="1" s="1"/>
  <c r="M628" i="1"/>
  <c r="U628" i="1" s="1"/>
  <c r="M673" i="1"/>
  <c r="U673" i="1" s="1"/>
  <c r="M37" i="1"/>
  <c r="U37" i="1" s="1"/>
  <c r="M672" i="1"/>
  <c r="U672" i="1" s="1"/>
  <c r="M589" i="1"/>
  <c r="U589" i="1" s="1"/>
  <c r="M726" i="1"/>
  <c r="M570" i="1"/>
  <c r="U570" i="1" s="1"/>
  <c r="M106" i="1"/>
  <c r="M850" i="1"/>
  <c r="U850" i="1" s="1"/>
  <c r="M559" i="1"/>
  <c r="U559" i="1" s="1"/>
  <c r="M569" i="1"/>
  <c r="U569" i="1" s="1"/>
  <c r="M679" i="1"/>
  <c r="U679" i="1" s="1"/>
  <c r="M800" i="1"/>
  <c r="M25" i="1"/>
  <c r="M683" i="1"/>
  <c r="U683" i="1" s="1"/>
  <c r="M842" i="1"/>
  <c r="U842" i="1" s="1"/>
  <c r="M626" i="1"/>
  <c r="U626" i="1" s="1"/>
  <c r="M675" i="1"/>
  <c r="U675" i="1" s="1"/>
  <c r="M114" i="1"/>
  <c r="M838" i="1"/>
  <c r="M812" i="1"/>
  <c r="U812" i="1" s="1"/>
  <c r="M636" i="1"/>
  <c r="U636" i="1" s="1"/>
  <c r="M104" i="1"/>
  <c r="M34" i="1"/>
  <c r="M667" i="1"/>
  <c r="U667" i="1" s="1"/>
  <c r="M36" i="1"/>
  <c r="M170" i="1"/>
  <c r="U170" i="1" s="1"/>
  <c r="M753" i="1"/>
  <c r="M796" i="1"/>
  <c r="U796" i="1" s="1"/>
  <c r="M656" i="1"/>
  <c r="U656" i="1" s="1"/>
  <c r="M150" i="1"/>
  <c r="U150" i="1" s="1"/>
  <c r="M692" i="1"/>
  <c r="U692" i="1" s="1"/>
  <c r="M29" i="1"/>
  <c r="U29" i="1" s="1"/>
  <c r="AG29" i="1" s="1"/>
  <c r="M762" i="1"/>
  <c r="U762" i="1" s="1"/>
  <c r="M171" i="1"/>
  <c r="U171" i="1" s="1"/>
  <c r="AS171" i="1" s="1"/>
  <c r="M179" i="1"/>
  <c r="U179" i="1" s="1"/>
  <c r="M113" i="1"/>
  <c r="M174" i="1"/>
  <c r="U174" i="1" s="1"/>
  <c r="AS174" i="1" s="1"/>
  <c r="M732" i="1"/>
  <c r="U732" i="1" s="1"/>
  <c r="M802" i="1"/>
  <c r="U802" i="1" s="1"/>
  <c r="M722" i="1"/>
  <c r="U722" i="1" s="1"/>
  <c r="M774" i="1"/>
  <c r="U774" i="1" s="1"/>
  <c r="M698" i="1"/>
  <c r="U698" i="1" s="1"/>
  <c r="M728" i="1"/>
  <c r="U728" i="1" s="1"/>
  <c r="M658" i="1"/>
  <c r="U658" i="1" s="1"/>
  <c r="M133" i="1"/>
  <c r="U133" i="1" s="1"/>
  <c r="M135" i="1"/>
  <c r="U135" i="1" s="1"/>
  <c r="M738" i="1"/>
  <c r="U738" i="1" s="1"/>
  <c r="M642" i="1"/>
  <c r="U642" i="1" s="1"/>
  <c r="M109" i="1"/>
  <c r="M648" i="1"/>
  <c r="M710" i="1"/>
  <c r="M107" i="1"/>
  <c r="M629" i="1"/>
  <c r="U629" i="1" s="1"/>
  <c r="M156" i="1"/>
  <c r="U156" i="1" s="1"/>
  <c r="M31" i="1"/>
  <c r="U31" i="1" s="1"/>
  <c r="M188" i="1"/>
  <c r="U188" i="1" s="1"/>
  <c r="AS188" i="1" s="1"/>
  <c r="M694" i="1"/>
  <c r="U694" i="1" s="1"/>
  <c r="M175" i="1"/>
  <c r="U175" i="1" s="1"/>
  <c r="M627" i="1"/>
  <c r="U627" i="1" s="1"/>
  <c r="M836" i="1"/>
  <c r="M41" i="1"/>
  <c r="U41" i="1" s="1"/>
  <c r="M746" i="1"/>
  <c r="M792" i="1"/>
  <c r="M769" i="1"/>
  <c r="U769" i="1" s="1"/>
  <c r="M159" i="1"/>
  <c r="U159" i="1" s="1"/>
  <c r="M574" i="1"/>
  <c r="U574" i="1" s="1"/>
  <c r="AR575" i="1" s="1"/>
  <c r="M752" i="1"/>
  <c r="U752" i="1" s="1"/>
  <c r="M563" i="1"/>
  <c r="U563" i="1" s="1"/>
  <c r="M581" i="1"/>
  <c r="U581" i="1" s="1"/>
  <c r="M690" i="1"/>
  <c r="M803" i="1"/>
  <c r="U803" i="1" s="1"/>
  <c r="M778" i="1"/>
  <c r="M851" i="1"/>
  <c r="U851" i="1" s="1"/>
  <c r="M111" i="1"/>
  <c r="U111" i="1" s="1"/>
  <c r="M703" i="1"/>
  <c r="M788" i="1"/>
  <c r="U788" i="1" s="1"/>
  <c r="M777" i="1"/>
  <c r="M130" i="1"/>
  <c r="U130" i="1" s="1"/>
  <c r="M680" i="1"/>
  <c r="U680" i="1" s="1"/>
  <c r="M765" i="1"/>
  <c r="U765" i="1" s="1"/>
  <c r="M705" i="1"/>
  <c r="M759" i="1"/>
  <c r="U759" i="1" s="1"/>
  <c r="M727" i="1"/>
  <c r="M814" i="1"/>
  <c r="U814" i="1" s="1"/>
  <c r="M562" i="1"/>
  <c r="U562" i="1" s="1"/>
  <c r="M822" i="1"/>
  <c r="U822" i="1" s="1"/>
  <c r="M176" i="1"/>
  <c r="U176" i="1" s="1"/>
  <c r="M588" i="1"/>
  <c r="U588" i="1" s="1"/>
  <c r="M183" i="1"/>
  <c r="U183" i="1" s="1"/>
  <c r="AS183" i="1" s="1"/>
  <c r="M834" i="1"/>
  <c r="M645" i="1"/>
  <c r="U645" i="1" s="1"/>
  <c r="M749" i="1"/>
  <c r="U749" i="1" s="1"/>
  <c r="M186" i="1"/>
  <c r="U186" i="1" s="1"/>
  <c r="AS186" i="1" s="1"/>
  <c r="M100" i="1"/>
  <c r="M620" i="1"/>
  <c r="U620" i="1" s="1"/>
  <c r="M157" i="1"/>
  <c r="U157" i="1" s="1"/>
  <c r="M761" i="1"/>
  <c r="U761" i="1" s="1"/>
  <c r="M42" i="1"/>
  <c r="U42" i="1" s="1"/>
  <c r="M39" i="1"/>
  <c r="U39" i="1" s="1"/>
  <c r="M689" i="1"/>
  <c r="U689" i="1" s="1"/>
  <c r="M649" i="1"/>
  <c r="M827" i="1"/>
  <c r="M638" i="1"/>
  <c r="U638" i="1" s="1"/>
  <c r="M105" i="1"/>
  <c r="M766" i="1"/>
  <c r="U766" i="1" s="1"/>
  <c r="M187" i="1"/>
  <c r="U187" i="1" s="1"/>
  <c r="AS187" i="1" s="1"/>
  <c r="M806" i="1"/>
  <c r="M828" i="1"/>
  <c r="M729" i="1"/>
  <c r="U729" i="1" s="1"/>
  <c r="M102" i="1"/>
  <c r="U102" i="1" s="1"/>
  <c r="M125" i="1"/>
  <c r="U125" i="1" s="1"/>
  <c r="M659" i="1"/>
  <c r="M556" i="1"/>
  <c r="U556" i="1" s="1"/>
  <c r="M817" i="1"/>
  <c r="U817" i="1" s="1"/>
  <c r="M835" i="1"/>
  <c r="U835" i="1" s="1"/>
  <c r="M128" i="1"/>
  <c r="U128" i="1" s="1"/>
  <c r="M184" i="1"/>
  <c r="U184" i="1" s="1"/>
  <c r="AS184" i="1" s="1"/>
  <c r="M624" i="1"/>
  <c r="U624" i="1" s="1"/>
  <c r="M725" i="1"/>
  <c r="U725" i="1" s="1"/>
  <c r="M829" i="1"/>
  <c r="U829" i="1" s="1"/>
  <c r="M578" i="1"/>
  <c r="M154" i="1"/>
  <c r="U154" i="1" s="1"/>
  <c r="M158" i="1"/>
  <c r="U158" i="1" s="1"/>
  <c r="M26" i="1"/>
  <c r="M576" i="1"/>
  <c r="U576" i="1" s="1"/>
  <c r="M713" i="1"/>
  <c r="U713" i="1" s="1"/>
  <c r="M742" i="1"/>
  <c r="U742" i="1" s="1"/>
  <c r="M846" i="1"/>
  <c r="U846" i="1" s="1"/>
  <c r="M852" i="1"/>
  <c r="U852" i="1" s="1"/>
  <c r="M716" i="1"/>
  <c r="M799" i="1"/>
  <c r="M682" i="1"/>
  <c r="U682" i="1" s="1"/>
  <c r="M657" i="1"/>
  <c r="U657" i="1" s="1"/>
  <c r="M830" i="1"/>
  <c r="U830" i="1" s="1"/>
  <c r="M566" i="1"/>
  <c r="U566" i="1" s="1"/>
  <c r="M773" i="1"/>
  <c r="U773" i="1" s="1"/>
  <c r="M151" i="1"/>
  <c r="U151" i="1" s="1"/>
  <c r="M35" i="1"/>
  <c r="U35" i="1" s="1"/>
  <c r="M178" i="1"/>
  <c r="U178" i="1" s="1"/>
  <c r="M787" i="1"/>
  <c r="U787" i="1" s="1"/>
  <c r="M181" i="1"/>
  <c r="U181" i="1" s="1"/>
  <c r="AS181" i="1" s="1"/>
  <c r="M165" i="1"/>
  <c r="U165" i="1" s="1"/>
  <c r="AS165" i="1" s="1"/>
  <c r="M177" i="1"/>
  <c r="U177" i="1" s="1"/>
  <c r="M108" i="1"/>
  <c r="M758" i="1"/>
  <c r="M652" i="1"/>
  <c r="U652" i="1" s="1"/>
  <c r="M590" i="1"/>
  <c r="M40" i="1"/>
  <c r="U40" i="1" s="1"/>
  <c r="M686" i="1"/>
  <c r="M112" i="1"/>
  <c r="M560" i="1"/>
  <c r="U560" i="1" s="1"/>
  <c r="M643" i="1"/>
  <c r="M687" i="1"/>
  <c r="U687" i="1" s="1"/>
  <c r="M32" i="1"/>
  <c r="U32" i="1" s="1"/>
  <c r="M721" i="1"/>
  <c r="U721" i="1" s="1"/>
  <c r="M168" i="1"/>
  <c r="U168" i="1" s="1"/>
  <c r="M854" i="1"/>
  <c r="U854" i="1" s="1"/>
  <c r="M153" i="1"/>
  <c r="U153" i="1" s="1"/>
  <c r="M623" i="1"/>
  <c r="M714" i="1"/>
  <c r="M182" i="1"/>
  <c r="U182" i="1" s="1"/>
  <c r="AS182" i="1" s="1"/>
  <c r="M637" i="1"/>
  <c r="M594" i="1"/>
  <c r="U594" i="1" s="1"/>
  <c r="M160" i="1"/>
  <c r="U160" i="1" s="1"/>
  <c r="M27" i="1"/>
  <c r="M24" i="1"/>
  <c r="U24" i="1" s="1"/>
  <c r="AG24" i="1" s="1"/>
  <c r="M815" i="1"/>
  <c r="U815" i="1" s="1"/>
  <c r="M781" i="1"/>
  <c r="U781" i="1" s="1"/>
  <c r="M557" i="1"/>
  <c r="U557" i="1" s="1"/>
  <c r="M164" i="1"/>
  <c r="U164" i="1" s="1"/>
  <c r="AS164" i="1" s="1"/>
  <c r="M704" i="1"/>
  <c r="U704" i="1" s="1"/>
  <c r="M819" i="1"/>
  <c r="U819" i="1" s="1"/>
  <c r="M568" i="1"/>
  <c r="M853" i="1"/>
  <c r="U853" i="1" s="1"/>
  <c r="M655" i="1"/>
  <c r="M841" i="1"/>
  <c r="U841" i="1" s="1"/>
  <c r="M785" i="1"/>
  <c r="M579" i="1"/>
  <c r="U579" i="1" s="1"/>
  <c r="M635" i="1"/>
  <c r="M639" i="1"/>
  <c r="U639" i="1" s="1"/>
  <c r="M621" i="1"/>
  <c r="U621" i="1" s="1"/>
  <c r="M582" i="1"/>
  <c r="U582" i="1" s="1"/>
  <c r="M748" i="1"/>
  <c r="U748" i="1" s="1"/>
  <c r="M789" i="1"/>
  <c r="U789" i="1" s="1"/>
  <c r="M586" i="1"/>
  <c r="M693" i="1"/>
  <c r="M554" i="1"/>
  <c r="U554" i="1" s="1"/>
  <c r="M847" i="1"/>
  <c r="U847" i="1" s="1"/>
  <c r="M718" i="1"/>
  <c r="M592" i="1"/>
  <c r="U592" i="1" s="1"/>
  <c r="AG592" i="1" s="1"/>
  <c r="M776" i="1"/>
  <c r="U776" i="1" s="1"/>
  <c r="M573" i="1"/>
  <c r="M28" i="1"/>
  <c r="U28" i="1" s="1"/>
  <c r="AG28" i="1" s="1"/>
  <c r="M839" i="1"/>
  <c r="U839" i="1" s="1"/>
  <c r="M756" i="1"/>
  <c r="U756" i="1" s="1"/>
  <c r="M741" i="1"/>
  <c r="U741" i="1" s="1"/>
  <c r="M782" i="1"/>
  <c r="U782" i="1" s="1"/>
  <c r="M670" i="1"/>
  <c r="U670" i="1" s="1"/>
  <c r="M681" i="1"/>
  <c r="U681" i="1" s="1"/>
  <c r="M134" i="1"/>
  <c r="U134" i="1" s="1"/>
  <c r="M701" i="1"/>
  <c r="U701" i="1" s="1"/>
  <c r="M129" i="1"/>
  <c r="U129" i="1" s="1"/>
  <c r="M786" i="1"/>
  <c r="U786" i="1" s="1"/>
  <c r="M671" i="1"/>
  <c r="M668" i="1"/>
  <c r="U668" i="1" s="1"/>
  <c r="M103" i="1"/>
  <c r="M631" i="1"/>
  <c r="U631" i="1" s="1"/>
  <c r="M747" i="1"/>
  <c r="U747" i="1" s="1"/>
  <c r="M664" i="1"/>
  <c r="M736" i="1"/>
  <c r="U736" i="1" s="1"/>
  <c r="M567" i="1"/>
  <c r="M149" i="1"/>
  <c r="U149" i="1" s="1"/>
  <c r="M651" i="1"/>
  <c r="U651" i="1" s="1"/>
  <c r="M719" i="1"/>
  <c r="M833" i="1"/>
  <c r="U833" i="1" s="1"/>
  <c r="M793" i="1"/>
  <c r="M646" i="1"/>
  <c r="U646" i="1" s="1"/>
  <c r="M795" i="1"/>
  <c r="U795" i="1" s="1"/>
  <c r="M739" i="1"/>
  <c r="U739" i="1" s="1"/>
  <c r="M587" i="1"/>
  <c r="U587" i="1" s="1"/>
  <c r="M593" i="1"/>
  <c r="U593" i="1" s="1"/>
  <c r="M807" i="1"/>
  <c r="U807" i="1" s="1"/>
  <c r="M717" i="1"/>
  <c r="M167" i="1"/>
  <c r="U167" i="1" s="1"/>
  <c r="AS167" i="1" s="1"/>
  <c r="M583" i="1"/>
  <c r="U583" i="1" s="1"/>
  <c r="U131" i="1"/>
  <c r="U107" i="1" l="1"/>
  <c r="U104" i="1"/>
  <c r="U113" i="1"/>
  <c r="U112" i="1"/>
  <c r="U103" i="1"/>
  <c r="U100" i="1"/>
  <c r="U108" i="1"/>
  <c r="U109" i="1"/>
  <c r="U105" i="1"/>
  <c r="U114" i="1"/>
  <c r="U800" i="1"/>
  <c r="U106" i="1"/>
  <c r="U693" i="1"/>
  <c r="U778" i="1"/>
  <c r="U659" i="1"/>
  <c r="U716" i="1"/>
  <c r="U649" i="1"/>
  <c r="U623" i="1"/>
  <c r="AG178" i="1"/>
  <c r="AS178" i="1"/>
  <c r="AG179" i="1"/>
  <c r="AS179" i="1"/>
  <c r="AG177" i="1"/>
  <c r="AS177" i="1"/>
  <c r="AG188" i="1"/>
  <c r="AG168" i="1"/>
  <c r="AS168" i="1"/>
  <c r="AG176" i="1"/>
  <c r="AS176" i="1"/>
  <c r="AR170" i="1"/>
  <c r="AS170" i="1"/>
  <c r="U578" i="1"/>
  <c r="AG183" i="1"/>
  <c r="AG175" i="1"/>
  <c r="AS175" i="1"/>
  <c r="U777" i="1"/>
  <c r="U703" i="1"/>
  <c r="U686" i="1"/>
  <c r="U792" i="1"/>
  <c r="U36" i="1"/>
  <c r="U637" i="1"/>
  <c r="U710" i="1"/>
  <c r="U573" i="1"/>
  <c r="U717" i="1"/>
  <c r="U567" i="1"/>
  <c r="U785" i="1"/>
  <c r="U753" i="1"/>
  <c r="U590" i="1"/>
  <c r="U726" i="1"/>
  <c r="U828" i="1"/>
  <c r="U648" i="1"/>
  <c r="U664" i="1"/>
  <c r="U643" i="1"/>
  <c r="U34" i="1"/>
  <c r="AT34" i="1"/>
  <c r="AT32" i="1"/>
  <c r="U834" i="1"/>
  <c r="U635" i="1"/>
  <c r="U714" i="1"/>
  <c r="U838" i="1"/>
  <c r="U705" i="1"/>
  <c r="U793" i="1"/>
  <c r="U836" i="1"/>
  <c r="U719" i="1"/>
  <c r="U718" i="1"/>
  <c r="U26" i="1"/>
  <c r="U770" i="1"/>
  <c r="U690" i="1"/>
  <c r="U671" i="1"/>
  <c r="U586" i="1"/>
  <c r="U799" i="1"/>
  <c r="U746" i="1"/>
  <c r="U758" i="1"/>
  <c r="U27" i="1"/>
  <c r="U25" i="1"/>
  <c r="AG181" i="1"/>
  <c r="AR181" i="1"/>
  <c r="AG187" i="1"/>
  <c r="AR187" i="1"/>
  <c r="AG164" i="1"/>
  <c r="AR164" i="1"/>
  <c r="AG186" i="1"/>
  <c r="AR186" i="1"/>
  <c r="AG167" i="1"/>
  <c r="AR167" i="1"/>
  <c r="AG174" i="1"/>
  <c r="AR174" i="1"/>
  <c r="AG182" i="1"/>
  <c r="AR182" i="1"/>
  <c r="AG165" i="1"/>
  <c r="AR165" i="1"/>
  <c r="AG184" i="1"/>
  <c r="AR184" i="1"/>
  <c r="U655" i="1"/>
  <c r="U806" i="1"/>
  <c r="AG171" i="1"/>
  <c r="AR171" i="1"/>
  <c r="U827" i="1"/>
  <c r="U727" i="1"/>
  <c r="U568" i="1"/>
  <c r="U702" i="1"/>
  <c r="AG27" i="1" l="1"/>
  <c r="AS27" i="1"/>
  <c r="AG26" i="1"/>
  <c r="AS26" i="1"/>
  <c r="AG25" i="1"/>
  <c r="AS25" i="1"/>
  <c r="AR26" i="1"/>
</calcChain>
</file>

<file path=xl/sharedStrings.xml><?xml version="1.0" encoding="utf-8"?>
<sst xmlns="http://schemas.openxmlformats.org/spreadsheetml/2006/main" count="2047" uniqueCount="696">
  <si>
    <t>BẢNG XÁC ĐỊNH ĐƠN GIÁ VẬT LIỆU XÂY DỰNG ĐẾN HIỆN TRƯỜNG XÂY DỰNG</t>
  </si>
  <si>
    <t>PHẦN MÔ TẢ PHƯƠNG ÁN VẬN CHUYỂN VẬT LIỆU (nêu rõ các đoạn đường chính đi qua; các vị trí bốc xếp, trung chuyển của việc vật liệu)</t>
  </si>
  <si>
    <t>Teân döï aùn (BC KTKT):</t>
  </si>
  <si>
    <t>KIỂM SOÁT DỮ LIỆU  NHẬP VÀO BẢNG TÍNH</t>
  </si>
  <si>
    <t>Teân coâng trình, goùi thaàu:</t>
  </si>
  <si>
    <t xml:space="preserve">Ñòa ñieåm xaây döïng: </t>
  </si>
  <si>
    <t>Nguoàn cung caáp VLXD:</t>
  </si>
  <si>
    <t>Vaên baûn quy ñònh, taøi lieäu ñöôïc söû duïng:</t>
  </si>
  <si>
    <t>- Ñöôøng boä:</t>
  </si>
  <si>
    <t>km</t>
  </si>
  <si>
    <t>Loaïi 1:</t>
  </si>
  <si>
    <t>(km)</t>
  </si>
  <si>
    <t>Loaïi 2:</t>
  </si>
  <si>
    <t>Loaïi 3:</t>
  </si>
  <si>
    <t>Loaïi 4:</t>
  </si>
  <si>
    <t>Loaïi 5:</t>
  </si>
  <si>
    <t>Loaïi 6:</t>
  </si>
  <si>
    <t xml:space="preserve"> </t>
  </si>
  <si>
    <t>- Ñöôøng soâng:</t>
  </si>
  <si>
    <t>&lt;= 30km</t>
  </si>
  <si>
    <t>&gt; 30km</t>
  </si>
  <si>
    <t>- Ñöôøng bieån:</t>
  </si>
  <si>
    <t>Khoái löôïng VC 01 löôït &lt;500T:</t>
  </si>
  <si>
    <t>Khoái löôïng VC 01 löôït &lt;1000T:</t>
  </si>
  <si>
    <t>Khoái löôïng VC 01 löôït &lt;1500T:</t>
  </si>
  <si>
    <t>Khoái löôïng khaùc:</t>
  </si>
  <si>
    <t xml:space="preserve">- Trung chuyeån: </t>
  </si>
  <si>
    <t>Thuû coâng</t>
  </si>
  <si>
    <t>1) Taïi nôi baùn VLXD:</t>
  </si>
  <si>
    <t>(10m)</t>
  </si>
  <si>
    <t>2) Treân ñöôøng VC:</t>
  </si>
  <si>
    <t>3) Taïi coâng trình:</t>
  </si>
  <si>
    <t>Khaùc (baùn thuû coâng)</t>
  </si>
  <si>
    <t>- Boác xeáp:</t>
  </si>
  <si>
    <t>Soá löôït thuû coâng</t>
  </si>
  <si>
    <t>(Löôït)</t>
  </si>
  <si>
    <t>Soá löôït cô giôùi</t>
  </si>
  <si>
    <t>Keát hôïp vaø toái öu</t>
  </si>
  <si>
    <t>SOÁ            THÖÙ               TÖÏ</t>
  </si>
  <si>
    <t>TEÂN VAÄT LIEÄU</t>
  </si>
  <si>
    <t>ÑÔN VÒ TÍNH (kí hieäu laø ÑV)</t>
  </si>
  <si>
    <t xml:space="preserve">HEÄ SOÁ QUY ÑOÅI ÑÔN VÒ TÍNH LAØ (TAÁN) </t>
  </si>
  <si>
    <t>GIAÙ TAÏI NÔI BAÙN           (Ñoàng/ÑV)</t>
  </si>
  <si>
    <t>CHI PHÍ VAÄN CHUYEÅN</t>
  </si>
  <si>
    <t>CHI PHÍ TRUNG CHUYEÅN</t>
  </si>
  <si>
    <t>CHI PHÍ BOÁC XEÁP</t>
  </si>
  <si>
    <t>ÑÔN GIAÙ ÑEÁN HIEÄN TRÖÔØNG XAÂY DÖÏNG  (Ñoàng/ÑV tính)</t>
  </si>
  <si>
    <t>BẬC HÀNG</t>
  </si>
  <si>
    <t>HỆ SỐ BẬC HÀNG (áp dụng VC đường bộ)</t>
  </si>
  <si>
    <t xml:space="preserve">BAO GOÀM THUEÁ VAT </t>
  </si>
  <si>
    <t xml:space="preserve">CHÖA COÙ THUEÁ VAT </t>
  </si>
  <si>
    <t xml:space="preserve">ÑÖÔØNG BOÄ          </t>
  </si>
  <si>
    <t>ÑÖÔØNG SOÂNG</t>
  </si>
  <si>
    <t>ÑÖÔØNG BIEÅN</t>
  </si>
  <si>
    <t>TOÅNG ÑÔN GIAÙ VAÄN CHUYEÅN (Ñoàng/ÑV tính)</t>
  </si>
  <si>
    <t>CÖÏ LY (Ñôn vò tính 10m)</t>
  </si>
  <si>
    <t>PHÖÔNG THÖÙC TRUNG CHUYEÅN</t>
  </si>
  <si>
    <t>TOÅNG COÄNG (Ñoàng/ÑV tính)</t>
  </si>
  <si>
    <t>PHÖÔNG THÖÙC BOÁC XEÁP</t>
  </si>
  <si>
    <t>CÖÏ LY (km)</t>
  </si>
  <si>
    <t>ÑÔN GIAÙ (Ñoàng/ÑV tính)</t>
  </si>
  <si>
    <t>THUÛ COÂNG</t>
  </si>
  <si>
    <t>BAÙN THUÛ COÂNG</t>
  </si>
  <si>
    <t xml:space="preserve">BOÁC XEÁP THUÛ COÂNG </t>
  </si>
  <si>
    <t>BOÁC XEÁP CÔ GIÔÙI</t>
  </si>
  <si>
    <t>A</t>
  </si>
  <si>
    <t>1</t>
  </si>
  <si>
    <t>Xi măng các loại</t>
  </si>
  <si>
    <t/>
  </si>
  <si>
    <t>Bao(50kg)</t>
  </si>
  <si>
    <t>,,</t>
  </si>
  <si>
    <t>Xi măng Hà Tiên PCB40</t>
  </si>
  <si>
    <t>Xi măng Nghi Sơn PCB40</t>
  </si>
  <si>
    <t>Xi măng Holcim PCB40</t>
  </si>
  <si>
    <t>Vữa xây xám GT 01</t>
  </si>
  <si>
    <t>Vữa tô xám GT 01</t>
  </si>
  <si>
    <t>2</t>
  </si>
  <si>
    <t>Cát các loại</t>
  </si>
  <si>
    <t>Cát đen san lấp</t>
  </si>
  <si>
    <t>m³</t>
  </si>
  <si>
    <t>Cát vàng</t>
  </si>
  <si>
    <t>3</t>
  </si>
  <si>
    <t>Đá các loại</t>
  </si>
  <si>
    <t>Đá 1x2</t>
  </si>
  <si>
    <t>Đá 4x6</t>
  </si>
  <si>
    <t>Đá 0x4cm (loại I)</t>
  </si>
  <si>
    <t>Đá 0x4cm (loại II)</t>
  </si>
  <si>
    <t>4</t>
  </si>
  <si>
    <t>Gạch xây các loại</t>
  </si>
  <si>
    <t>Gạch rỗng đất nung 8x8x18cm</t>
  </si>
  <si>
    <t>Viên</t>
  </si>
  <si>
    <t>Gạch đặc đất nung 4x8x18cm</t>
  </si>
  <si>
    <t>Gạch ống bê tông 80x80x180mm Mác 7,5 Mpa</t>
  </si>
  <si>
    <t>Gạch ống bê tông 40x80x180mm Mác 7,5 Mpa</t>
  </si>
  <si>
    <t>m²</t>
  </si>
  <si>
    <t>Tính bằng 1,0% đơn giá vật liệu khi vận chuyển ra ngoài đơn vị hành chính cấp huyện (tương đương khi cự ly vận chuyển &gt;10km)</t>
  </si>
  <si>
    <t>5</t>
  </si>
  <si>
    <t>Gạch ốp các loại</t>
  </si>
  <si>
    <t>Gạch Đồng Tâm (Loại AA)</t>
  </si>
  <si>
    <t>Gạch Taicera</t>
  </si>
  <si>
    <t>Gạch men</t>
  </si>
  <si>
    <t>25x25</t>
  </si>
  <si>
    <t>25x40</t>
  </si>
  <si>
    <t>30x30 (màu nhạt)</t>
  </si>
  <si>
    <t>30x30 (màu đậm)</t>
  </si>
  <si>
    <t>40x40 (màu nhạt)</t>
  </si>
  <si>
    <t>,,,</t>
  </si>
  <si>
    <t>60x30 (màu nhạt)</t>
  </si>
  <si>
    <t>60x30 (màu đậm)</t>
  </si>
  <si>
    <t>60x60 (màu nhạt)</t>
  </si>
  <si>
    <t>60x60 (màu đậm)</t>
  </si>
  <si>
    <t>Gạch thạch anh bóng kiếng</t>
  </si>
  <si>
    <t>80x80 (màu nhạt)</t>
  </si>
  <si>
    <t>80x80 (màu đậm)</t>
  </si>
  <si>
    <t>6</t>
  </si>
  <si>
    <t>Ngói rìa</t>
  </si>
  <si>
    <t>Ngói đuôi (cuối mái)</t>
  </si>
  <si>
    <t>Ngói ốp cuối nóc</t>
  </si>
  <si>
    <t>Ngói ốp cuối rìa</t>
  </si>
  <si>
    <t>Ngói chữ T</t>
  </si>
  <si>
    <t>Chạc 2 (góc vuông)</t>
  </si>
  <si>
    <t xml:space="preserve">Chạc 3 </t>
  </si>
  <si>
    <t>Chạc 4</t>
  </si>
  <si>
    <t>7</t>
  </si>
  <si>
    <t>Tấm lợp các loại</t>
  </si>
  <si>
    <t>Tôn lạnh Zacs®AZ100mạ nhôm kẽm</t>
  </si>
  <si>
    <t>TCVN 7470-2005</t>
  </si>
  <si>
    <t>Tôn dày 0,45 mm khổ 1,07m</t>
  </si>
  <si>
    <t>Tôn dày 0,5 mm khổ 1,07m</t>
  </si>
  <si>
    <t>Tôn lạnh Pomina AZ100, G550</t>
  </si>
  <si>
    <t>Tôn dày 0,48 mm khổ 1,07m</t>
  </si>
  <si>
    <t>Tôn dày 0,50 mm khổ 1,07m</t>
  </si>
  <si>
    <t>Tôn của Công ty VinaOne</t>
  </si>
  <si>
    <t>Tôn lạnh AZ100</t>
  </si>
  <si>
    <t>Tôn dày 0,4 mm khổ 1,07m</t>
  </si>
  <si>
    <t>m</t>
  </si>
  <si>
    <t>Tôn lạnh màu</t>
  </si>
  <si>
    <t>8</t>
  </si>
  <si>
    <t>Gỗ xây dựng</t>
  </si>
  <si>
    <t>Gỗ dầu xẻ dài &gt;= 4m (xây dựng)</t>
  </si>
  <si>
    <t>Ván thông xẻ</t>
  </si>
  <si>
    <t>Sắt xây dựng các loại</t>
  </si>
  <si>
    <t>Thép Vicasa</t>
  </si>
  <si>
    <t>Sắt tròn trơn D = 6mm</t>
  </si>
  <si>
    <t>Kg</t>
  </si>
  <si>
    <t>Sắt tròn trơn D = 8mm</t>
  </si>
  <si>
    <t>Sắt tròn gân D = 10mm</t>
  </si>
  <si>
    <t>Sắt tròn gân D = 12mm</t>
  </si>
  <si>
    <t>11</t>
  </si>
  <si>
    <t>kg</t>
  </si>
  <si>
    <t>Nhựa carbonor Asphalt</t>
  </si>
  <si>
    <t>12</t>
  </si>
  <si>
    <t>Kính các loại</t>
  </si>
  <si>
    <t>m2</t>
  </si>
  <si>
    <t xml:space="preserve">Kính trắng dày 5mm </t>
  </si>
  <si>
    <t>Kính màu dày 5mm</t>
  </si>
  <si>
    <t xml:space="preserve">Kính trắng dày 10mm </t>
  </si>
  <si>
    <t>Kính màu dày 10mm</t>
  </si>
  <si>
    <t>13</t>
  </si>
  <si>
    <t>Sơn các loại</t>
  </si>
  <si>
    <t>Thùng (18 lít)</t>
  </si>
  <si>
    <t>* Bột trét tường</t>
  </si>
  <si>
    <t>Thùng (25kg)</t>
  </si>
  <si>
    <t>Sản phẩm bột trét và sơn phủ JOTON</t>
  </si>
  <si>
    <t>* Sơn ngoại thất</t>
  </si>
  <si>
    <t>Standard nước ngoại thất - ATOM SUPPER</t>
  </si>
  <si>
    <t>Standard nước ngoại thất - ATOM SUPPER (Màu *)</t>
  </si>
  <si>
    <t>* Sơn nội thất</t>
  </si>
  <si>
    <t>Sealer nước nội thất - NEW FA</t>
  </si>
  <si>
    <t>Sealer nước nội thất - ACCORD</t>
  </si>
  <si>
    <t>* Bột JONTON</t>
  </si>
  <si>
    <t>Bột trét cao cấp ngoại thất</t>
  </si>
  <si>
    <t>Bao  (40 kg)</t>
  </si>
  <si>
    <t>Bột trét cao cấp nội thất</t>
  </si>
  <si>
    <t>Sản phẩm bột trét và sơn phủ KOVA</t>
  </si>
  <si>
    <t>Bột trét nội thất cao cấp KOVA MSG</t>
  </si>
  <si>
    <t>Bột trét nội thất cao cấp KOVA VILLA</t>
  </si>
  <si>
    <t>Bột trét nội thất KOVA Smooth</t>
  </si>
  <si>
    <t>Bột trét ngoại thất cao cấp KOVA MSG</t>
  </si>
  <si>
    <t>Bột trét ngoại thất cao cấp KOVA VILLA</t>
  </si>
  <si>
    <t>Bột trét ngoại thất KOVA Smooth</t>
  </si>
  <si>
    <t>Sơn lót nội thất kháng kiềm KOVA K-108</t>
  </si>
  <si>
    <t>Sơn nội thất cao cấp KOVA VILLA</t>
  </si>
  <si>
    <t>Sơn nội thất KOVA VISTA+</t>
  </si>
  <si>
    <t>Sơn nội thất KOVA K-203</t>
  </si>
  <si>
    <t>Sơn lót ngoại thất kháng kiềm KOVA KV-118</t>
  </si>
  <si>
    <t>Sơn ngoại thất KOVA K-261</t>
  </si>
  <si>
    <t>Vật tư ngành điện</t>
  </si>
  <si>
    <t>Dây cáp (Cadivi)</t>
  </si>
  <si>
    <t>Dây AV-16-0,6/1kV</t>
  </si>
  <si>
    <t>Dây AV-35-0,6/1kV</t>
  </si>
  <si>
    <t>Dây AV-120-0,6/1kV</t>
  </si>
  <si>
    <t>Dây AV-500-0,6/1kV</t>
  </si>
  <si>
    <t>Dây CV 1,5 (7/0,52)-0,6/1kV</t>
  </si>
  <si>
    <t>Dây CV 2,5 (7/0,67)-0,6/1kV</t>
  </si>
  <si>
    <t>Dây CV 10 (7/1,35)-0,6/1kV</t>
  </si>
  <si>
    <t>Dây CV 50-0,6/1kV</t>
  </si>
  <si>
    <t>Dây AV-240-0,6/1kV</t>
  </si>
  <si>
    <t>Dây AV-300-0,6/1kV</t>
  </si>
  <si>
    <t>Cầu dao điện (Cadivi)</t>
  </si>
  <si>
    <t>20A-2pha</t>
  </si>
  <si>
    <t>Cái</t>
  </si>
  <si>
    <t>30A-3pha</t>
  </si>
  <si>
    <t>20A-3pha</t>
  </si>
  <si>
    <t>Bộ đèn điện Duhal (chưa bao gồm bóng 0,6m và 1,2m)</t>
  </si>
  <si>
    <t>Đèn siêu mỏng DTF 120 loại 01 bóng dài 0,6m (617x56x60)</t>
  </si>
  <si>
    <t>Đèn siêu mỏng DTF 220 loại 02 bóng dài 0,6m (617x95x82)</t>
  </si>
  <si>
    <t>Đèn siêu mỏng DTF 140 loại 01 bóng dài 1,2m (1225x56x60)</t>
  </si>
  <si>
    <t>Đèn siêu mỏng DTF 240 loại 02 bóng dài 0,6m (1225x95x82)</t>
  </si>
  <si>
    <t>Đèn siêu mỏng HTF 120 loại 01 bóng dài 0,6m (625x50x60)</t>
  </si>
  <si>
    <t>Đèn siêu mỏng HTF 140 loại 02 bóng dài 1,2m (1250x50x60)</t>
  </si>
  <si>
    <t>Đèn siêu mỏng MTF 120 loại 01 bóng dài 0,6m (625x49x23)</t>
  </si>
  <si>
    <t>Đèn siêu mỏng MTF 140 loại 02 bóng dài 0,6m (1235x49x23)</t>
  </si>
  <si>
    <t>Đèn ốp trần ốp trần cao cấp LSR 122/O (hoặc LSR 122/P) loại 01 bóng tròn 22W đường kính 270mm</t>
  </si>
  <si>
    <t>Đèn ốp trần ốp trần cao cấp LSR 132/O (hoặc LSR 132/P) loại 01 bóng tròn 32W đường kính 340mm</t>
  </si>
  <si>
    <t>Đèn ốp trần ốp trần cao cấp LKV 122/O (hoặc LKV 122/P) loại 01 bóng vuông 22W kính thước 310x310x66mm</t>
  </si>
  <si>
    <t>Đèn ốp trần ốp trần cao cấp LKV 132/O (hoặc LKV 132/P) loại 01 bóng vuông 32W kính thước 357x357x66mm</t>
  </si>
  <si>
    <t>Đèn ốp trần ốp trần cao cấp LSE 19/N (hoặc LSE 19/W) loại 01 bóng vuông 13W compact kính thước 270x151x100mm</t>
  </si>
  <si>
    <t>Đèn đường HDD400, bóng cao áp 150W-400W</t>
  </si>
  <si>
    <t>Đèn đường LSL400, bóng cao áp 250W-400W (650x460x185)</t>
  </si>
  <si>
    <t>Đèn sân vườn, trụ tường LTV112 vuông 213x213x270</t>
  </si>
  <si>
    <t>Đèn sân vườn, trụ tường LTV113 vuông 210x210x1010</t>
  </si>
  <si>
    <t>Đèn Halogen âm trần DH2004 (hoặc DH2005) đường kính 85mm, cao 66mm</t>
  </si>
  <si>
    <t>Đèn Halogen âm trần DH2045 đường kính 180mm, cao 85m</t>
  </si>
  <si>
    <t>Đèn Halogen âm trần DH2017 đường kính 78mm, cao 60m</t>
  </si>
  <si>
    <t>Đèn thoát hiểm 02 mặt gắn âm LSA</t>
  </si>
  <si>
    <t>Đèn thoát hiểm 02 mặt gắn nổi LSN</t>
  </si>
  <si>
    <t>Đèn thoát hiểm 01 mặt LSD</t>
  </si>
  <si>
    <t>Đèn thoát hiểm loại kính LSM</t>
  </si>
  <si>
    <t>Bóng đèn điện quang</t>
  </si>
  <si>
    <t>Loại tròn 75W</t>
  </si>
  <si>
    <t>Đèn LED Tube LEDFX 06 (18W daylight, thân liền 1,2m, TU06)</t>
  </si>
  <si>
    <t>Đèn LED Tube LEDFX 06 (9W daylight, thân liền 0,6m, TU06)</t>
  </si>
  <si>
    <t>Đèn chiếu sáng công trình, đèn ốp trần (đã bao gồm bóng) Rạng Đông</t>
  </si>
  <si>
    <t>Bộ đèn chiếu sáng HQ T8 18W x 1 M9G - Balat điện tử</t>
  </si>
  <si>
    <t>Bộ</t>
  </si>
  <si>
    <t>Bộ đèn chiếu sáng HQ T8 36W x 1 M9G - Balat điện tử</t>
  </si>
  <si>
    <t>Bộ đèn ốp trần 15W (CL 04 15 3UT3)</t>
  </si>
  <si>
    <t>Bộ đèn ốp trần 16W (CL 01 16)</t>
  </si>
  <si>
    <t>Bộ đèn ốp trần 28W (CL 03 28)</t>
  </si>
  <si>
    <t>Bộ đèn ốp trần Led (LED CL 01) 8W trắng - vàng</t>
  </si>
  <si>
    <t>Đèn chiếu sáng lớp học FS40/36x1 CM1*E</t>
  </si>
  <si>
    <t>Đèn chiếu sáng lớp học FS40/36x2 CM1*E</t>
  </si>
  <si>
    <t>Đèn chiếu sáng bảng FS40/36x1 CM1*E BÁCS</t>
  </si>
  <si>
    <t>Đèn thoát hiểm, chiếu sáng khẩn cấp Rạng Đông</t>
  </si>
  <si>
    <t>Đèn LED EXIT 40,20S (1 mặt)</t>
  </si>
  <si>
    <t>Đèn LED EXIT 40,20S (2 mặt)</t>
  </si>
  <si>
    <t>Đèn LED EM 2W</t>
  </si>
  <si>
    <t>16</t>
  </si>
  <si>
    <t>Vật tư ngành nước</t>
  </si>
  <si>
    <t>Ống Upvc Tiền Phong</t>
  </si>
  <si>
    <t>Theo khảo sát thực tế bằng khoảng 1,0% đơn giá vật liệu khi vận chuyển ra ngoài đơn vị hành chính cấp huyện (tương đương khi cự ly vận chuyển &gt;10km)</t>
  </si>
  <si>
    <t>Ống</t>
  </si>
  <si>
    <t>Ống uPVC D21x1.2mm</t>
  </si>
  <si>
    <t>Ống uPVC D21x1.6mm</t>
  </si>
  <si>
    <t>Ống uPVC D21x2.4mm</t>
  </si>
  <si>
    <t>Ống uPVC D27x1.3mm</t>
  </si>
  <si>
    <t>Ống uPVC D27x1.6mm</t>
  </si>
  <si>
    <t>Ống uPVC D27x2.0mm</t>
  </si>
  <si>
    <t>Ống uPVC D27x3.0mm</t>
  </si>
  <si>
    <t>Ống uPVC D34x1.3mm</t>
  </si>
  <si>
    <t>Ống uPVC D34x1.7mm</t>
  </si>
  <si>
    <t>Ống uPVC D34x2.0mm</t>
  </si>
  <si>
    <t>Ống uPVC D34x3.8mm</t>
  </si>
  <si>
    <t>Ống uPVC D42x1.5mm</t>
  </si>
  <si>
    <t>Ống u D42x2.0mm</t>
  </si>
  <si>
    <t>Ống uPVC D42x2.5mm</t>
  </si>
  <si>
    <t>Ống uPVC D42x3.2mm</t>
  </si>
  <si>
    <t>Ống uPVC D48x1.4mm</t>
  </si>
  <si>
    <t>Ống uPVC D48x2.3mm</t>
  </si>
  <si>
    <t>Ống uPVC D60x1.5mm</t>
  </si>
  <si>
    <t>Ống uPVC D60x2.3mm</t>
  </si>
  <si>
    <t>Ống uPVC D60x2.9mm</t>
  </si>
  <si>
    <t>Ống uPVC D60x4.5mm</t>
  </si>
  <si>
    <t>Ống uPVC D90x2.2mm</t>
  </si>
  <si>
    <t>Ống uPVC D90x2.7mm</t>
  </si>
  <si>
    <t>Ống uPVC D90x4.3mm</t>
  </si>
  <si>
    <t>Ống uPVC D90x5.4mm</t>
  </si>
  <si>
    <t>Ống uPVC D110x2.7mm</t>
  </si>
  <si>
    <t>Ống uPVC D110x4.2mm</t>
  </si>
  <si>
    <t>Ống uPVC D110x5.3mm</t>
  </si>
  <si>
    <t>Ống uPVC D160x4.0mm</t>
  </si>
  <si>
    <t>Ống uPVC D160x4.7mm</t>
  </si>
  <si>
    <t>Ống uPVC D160x6.2mm</t>
  </si>
  <si>
    <t>Ống uPVC D160x7.7mm</t>
  </si>
  <si>
    <t>Ống uPVC D225x5.5mm</t>
  </si>
  <si>
    <t>Ống uPVC D225x6.6mm</t>
  </si>
  <si>
    <t>Ống uPVC D225x8.6mm</t>
  </si>
  <si>
    <t>Nối thằng</t>
  </si>
  <si>
    <t>Loại 10 bar</t>
  </si>
  <si>
    <t>Đường kính 21</t>
  </si>
  <si>
    <t>Đường kính 27</t>
  </si>
  <si>
    <t>Đường kính 34</t>
  </si>
  <si>
    <t>Đường kính 42</t>
  </si>
  <si>
    <t>Đường kính 48</t>
  </si>
  <si>
    <t>Đường kính 60</t>
  </si>
  <si>
    <t>Đường kính 75</t>
  </si>
  <si>
    <t>Đường kính 90</t>
  </si>
  <si>
    <t>Đường kính 110</t>
  </si>
  <si>
    <t>Đường kính 160</t>
  </si>
  <si>
    <t>Đường kính 225 (6 bar)</t>
  </si>
  <si>
    <t>Co 90 (90 Elbow)</t>
  </si>
  <si>
    <t>Tê</t>
  </si>
  <si>
    <t>Ống và phụ tùng nhựa Tân Tiến</t>
  </si>
  <si>
    <t>Khâu nối (măng song)</t>
  </si>
  <si>
    <t>Co PVC 21</t>
  </si>
  <si>
    <t>Co PVC 27</t>
  </si>
  <si>
    <t>Co PVC 34</t>
  </si>
  <si>
    <t>Co PVC 42</t>
  </si>
  <si>
    <t>Co PVC 49</t>
  </si>
  <si>
    <t>Co PVC 60</t>
  </si>
  <si>
    <t>Co PVC 75 (76)</t>
  </si>
  <si>
    <t>Co PVC 90</t>
  </si>
  <si>
    <t>Co PVC 114</t>
  </si>
  <si>
    <t>Co PVC 168</t>
  </si>
  <si>
    <t>Co PVC 220</t>
  </si>
  <si>
    <t>Co (loại 90 độ)</t>
  </si>
  <si>
    <t>Chữ Tê</t>
  </si>
  <si>
    <t>Ống và phụ kiện nhựa Tiền Phong</t>
  </si>
  <si>
    <t>Ống (loại PN10)</t>
  </si>
  <si>
    <t>Ống HDPE D90x5.4mm</t>
  </si>
  <si>
    <t>Ống HDPE D110x6.6mm</t>
  </si>
  <si>
    <t>Ống HDPE D125x7.4mm</t>
  </si>
  <si>
    <t>Ống HDPE D140x8.3mm</t>
  </si>
  <si>
    <t>Ống HDPE D160x9.5mm</t>
  </si>
  <si>
    <t>Ống HDPE D180x10.7mm</t>
  </si>
  <si>
    <t>Ống HDPE D200x11.9mm</t>
  </si>
  <si>
    <t>Ống HDPE D225x13.4mm</t>
  </si>
  <si>
    <t>Ống HDPE D250x14.8mm</t>
  </si>
  <si>
    <t>Ống HDPE D280x16.6mm</t>
  </si>
  <si>
    <t>Ống HDPE D315x18.7mm</t>
  </si>
  <si>
    <t>Ống HDPE D355x21.1mm</t>
  </si>
  <si>
    <t>Ống HDPE D400x23.7mm</t>
  </si>
  <si>
    <t>Ống HDPE D450x26.7mm</t>
  </si>
  <si>
    <t>Ống HDPE D500x29.7mm</t>
  </si>
  <si>
    <t>Ống HDPE D560x33.2mm</t>
  </si>
  <si>
    <t>Ống HDPE D630x37.4mm</t>
  </si>
  <si>
    <t>Co 90 (loại PN10)</t>
  </si>
  <si>
    <t>Ống HDPE D90</t>
  </si>
  <si>
    <t>Ống HDPE D110</t>
  </si>
  <si>
    <t>Ống HDPE D125</t>
  </si>
  <si>
    <t>Ống HDPE D140</t>
  </si>
  <si>
    <t>Ống HDPE D160</t>
  </si>
  <si>
    <t>Ống HDPE D180</t>
  </si>
  <si>
    <t>Ống HDPE D200</t>
  </si>
  <si>
    <t>Ống HDPE D225</t>
  </si>
  <si>
    <t>Ống HDPE D250</t>
  </si>
  <si>
    <t>Ống HDPE D280</t>
  </si>
  <si>
    <t>Ống HDPE D315</t>
  </si>
  <si>
    <t>Ống HDPE D355</t>
  </si>
  <si>
    <t>Ống HDPE D400</t>
  </si>
  <si>
    <t>Ống HDPE D450</t>
  </si>
  <si>
    <t>Ống HDPE D500</t>
  </si>
  <si>
    <t>17</t>
  </si>
  <si>
    <t>Bồn nước</t>
  </si>
  <si>
    <t>Bồn nước inox Toàn Mỹ (gồm cả chân đế inox)</t>
  </si>
  <si>
    <t>Bồn đứng 500 lít</t>
  </si>
  <si>
    <t>Bồn nằm 500 lít</t>
  </si>
  <si>
    <t>Bồn đứng 1000 lít</t>
  </si>
  <si>
    <t>Bồn nằm 1000 lít</t>
  </si>
  <si>
    <t>Bồn đứng 1500 lít</t>
  </si>
  <si>
    <t>Bồn nằm 1500 lít</t>
  </si>
  <si>
    <t>Bồn đứng 2000 lít (dày 0,7mm)</t>
  </si>
  <si>
    <t>Bồn nằm 2000 lít (dày 0,7mm)</t>
  </si>
  <si>
    <t>Bồn đứng 2500 lít (dày 0,9mm)</t>
  </si>
  <si>
    <t>Bồn nằm 2500 lít (dày 0,9mm)</t>
  </si>
  <si>
    <t>Bồn đứng 3000 lít (dày 0,9mm)</t>
  </si>
  <si>
    <t>Bồn nằm 3000 lít (dày 0,9mm)</t>
  </si>
  <si>
    <t>Bồn nước inox Đại Thành (gồm cả chân đế inox)</t>
  </si>
  <si>
    <t xml:space="preserve">Bồn đứng 2000 lít </t>
  </si>
  <si>
    <t xml:space="preserve">Bồn nằm 2000 lít </t>
  </si>
  <si>
    <t xml:space="preserve">Bồn đứng 2500 lít </t>
  </si>
  <si>
    <t xml:space="preserve">Bồn nằm 2500 lít </t>
  </si>
  <si>
    <t xml:space="preserve">Bồn đứng 3000 lít </t>
  </si>
  <si>
    <t xml:space="preserve">Bồn nằm 3000 lít </t>
  </si>
  <si>
    <t>Bồn nước inox Đại Phát(gồm cả chân đế inox)</t>
  </si>
  <si>
    <t xml:space="preserve">Bồn đứng 500 lít </t>
  </si>
  <si>
    <t xml:space="preserve">Bồn đứng 1000 lít </t>
  </si>
  <si>
    <t xml:space="preserve">Bồn đứng 1500 lít </t>
  </si>
  <si>
    <t>18</t>
  </si>
  <si>
    <t>Tấm trần, vách các loại</t>
  </si>
  <si>
    <t>Trần thạch cao, vách ngăn Lê Trần</t>
  </si>
  <si>
    <t>Trần nổi kích thước 605x605x9.5mm (khung nổi LÊ TRẤN CeilTEK ULtra, tấm thạch cao tiêu chuẩn)</t>
  </si>
  <si>
    <t>Trần nổi kích thước 605x605x9.5mm (khung nổi LÊ TRẦN CeilTEK Pro, tấm thạch cao tiêu chuẩn)</t>
  </si>
  <si>
    <t>Trần chìm (khung chìm LÊ TRẦN MacroTEK S500 mạ nhôm kẽm, tấm thạch cao tiêu chuẩn 12.5mm)</t>
  </si>
  <si>
    <t>Trần chìm (khung chìm LÊ TRẦN MacroTEK S450 mạ nhôm kẽm, tấm thạch cao tiêu chuẩn 9.5mm)</t>
  </si>
  <si>
    <t>Trần chìm (khung chìm LÊ TRẦN MacroTEK S400 mạ nhôm kẽm, tấm thạch cao tiêu chuẩn 9.5mm)</t>
  </si>
  <si>
    <t>Hệ vách ngăn khung LÊ TRẦN WallTEK Pro dày 0,6mm mạ nhôm kẽm</t>
  </si>
  <si>
    <t>Trần thạch cao, vách ngăn Vĩnh Tường</t>
  </si>
  <si>
    <t>Trần nổi kích thước 610x1210x9mm (Tấm thạch cao tiêu chuẩn phủ PVC, hệ khung VĨNH TƯỜNG SMARTLINE)</t>
  </si>
  <si>
    <t>Trần nổi (Tấm nhôm Skymetal, hệ khung VĨNH TƯỜNG TOPLINE)</t>
  </si>
  <si>
    <t>Trần nổi kích thước 610x1210x9mm (Tấm thạch cao chống ẩm phủ PVC, hệ khung VĨNH TƯỜNG TOPLINE)</t>
  </si>
  <si>
    <t>Trần nổi kích thước 610x1210x3.5mm (Tấm Duraflex in hoa văn nổi, hệ khung VĨNH TƯỜNG TOPLINE)</t>
  </si>
  <si>
    <t>Trần nổi kích thước 610x1210x9mm (Tấm thạch cao tiêu chuẩn phủ PVC, hệ khung VĨNH TƯỜNG FINELINE)</t>
  </si>
  <si>
    <t>Trần chìm phẳng (01 lớp tấm thạch cao tiêu chuẩn Gyproc 12.7mm, hệ khung VĨNH TƯỜNG BASI)</t>
  </si>
  <si>
    <t>24</t>
  </si>
  <si>
    <t>Trần chìm phẳng (01 lớp tấm thạch cao tiêu chuẩn Gyproc 9mm, hệ khung VĨNH TƯỜNG BASI)</t>
  </si>
  <si>
    <t>Trần chìm phẳng (01 lớp tấm thạch cao tiêu chuẩn Gyproc 9mm, hệ khung VĨNH TƯỜNG ALPHA)</t>
  </si>
  <si>
    <t>Trần chìm phẳng (01 lớp tấm thạch cao chống ẩm Gyproc 9mm, hệ khung VĨNH TƯỜNG ALPHA)</t>
  </si>
  <si>
    <t>bộ</t>
  </si>
  <si>
    <t>Trần chìm phẳng (01 lớp tấm thạch cao tiêu chuẩn Gyproc 9mm, hệ khung VĨNH TƯỜNG TIKA)</t>
  </si>
  <si>
    <t>Vách ngăn chống cháy 60 phút (tấm thạch cao Gyproc chống cháy 15.8mm, mỗi mặt 01 lớp) hệ khung VĨNH TƯỜNG V-Wall 51/52</t>
  </si>
  <si>
    <t>Vách ngăn (tấm thạch cao Gyproc tiêu chuẩn 12.7mm, mỗi mặt 01 lớp) hệ khung VĨNH TƯỜNG V-Wall 75/76</t>
  </si>
  <si>
    <t>19</t>
  </si>
  <si>
    <t>Sản phẩm sứ vệ sinh Đồng Tâm</t>
  </si>
  <si>
    <t>Bộ cầu 2 khối</t>
  </si>
  <si>
    <t>Era (nắp thường, phụ kiện gạt) - E0101TGT*</t>
  </si>
  <si>
    <t>Ruby (nắp thường, phụ kiện gạt) - B0707TGT*</t>
  </si>
  <si>
    <t>Queen (nắp rơi êm, phụ kiện 2 nhấn) - B4429HS2*</t>
  </si>
  <si>
    <t>Sand (nắp rơi êm, phụ kiện 2 nhấn) - B6464HS2*</t>
  </si>
  <si>
    <t>Thân cầu cao dài 61 Moon - CD6130T</t>
  </si>
  <si>
    <t>Thân cầu trẻ em ERA - CE0109T</t>
  </si>
  <si>
    <t>Thân cầu trẻ em Piggy - CE0230T</t>
  </si>
  <si>
    <t>Bộ cầu 1 khối</t>
  </si>
  <si>
    <t>Gold (nắp rơi êm, phụ kiện 2 nhấn, Nano) - K3130HS2*-N</t>
  </si>
  <si>
    <t>Water (nắp rơi êm, phụ kiện 2 nhấn, Nano) - K6730HS2*-N</t>
  </si>
  <si>
    <t xml:space="preserve">Các loại chậu </t>
  </si>
  <si>
    <t>Chậu bàn 01 - LB01L1*</t>
  </si>
  <si>
    <t>cái</t>
  </si>
  <si>
    <t>Chậu âm bàn 10 - LB1000*</t>
  </si>
  <si>
    <t>Chậu tròn treo 01 - lỗ lớn - LT01LL*</t>
  </si>
  <si>
    <t>Chậu tròn treo 35 - lỗ lớn - LT35LL*</t>
  </si>
  <si>
    <t>Chậu tròn treo 51 - 1 lỗ - LT51L1*</t>
  </si>
  <si>
    <t>Chậu tròn treo 63 - 1 lỗ - LT63L1*</t>
  </si>
  <si>
    <t>Chậu tròn treo 65 - lỗ lớn - LT65LL*</t>
  </si>
  <si>
    <t>Các loại chân chậu (chỉ tính phần sứ)</t>
  </si>
  <si>
    <t>Chân chậu 01 - PD0100*</t>
  </si>
  <si>
    <t>Chân chậu Ý - PDY100*</t>
  </si>
  <si>
    <t>Chân chậu 04 - PT400*</t>
  </si>
  <si>
    <t>Chân chậu treo 35 - PT3500*</t>
  </si>
  <si>
    <t>Chân chậu 51 - PT5100*</t>
  </si>
  <si>
    <t>Chân chậu 63 - PT6300*</t>
  </si>
  <si>
    <t>Các loại bồn tiểu</t>
  </si>
  <si>
    <t>Bồn tiểu 01 - UT01XV*</t>
  </si>
  <si>
    <t>Bồn tiểu 14 - UT14XV*</t>
  </si>
  <si>
    <t>Bồn tiểu 15 - UT15XV*</t>
  </si>
  <si>
    <t>Bồn tiểu 64 - UT64XV*</t>
  </si>
  <si>
    <t>Bồn tiểu 65 - UT65XV*</t>
  </si>
  <si>
    <t>Bồn tiểu đứng 380 - UD3800T</t>
  </si>
  <si>
    <t>Bồn tiểu đứng 380 - UD3800T (công nghệ Cleamax)</t>
  </si>
  <si>
    <t>Bồn tiểu nữ 01 - BD0100T</t>
  </si>
  <si>
    <t>Các loại nắp nhựa</t>
  </si>
  <si>
    <t>Nắp thường dùng cho cầu 2 khối - NNHADT*</t>
  </si>
  <si>
    <t>Nắp rơi êm dùng cho cầu 02 khối -NNHADH*</t>
  </si>
  <si>
    <t>Các loại phụ kiện</t>
  </si>
  <si>
    <t>Phụ kiện gạt cầu 2 khối -PKHAGTD</t>
  </si>
  <si>
    <t>Phụ kiện treo - PKHAGTT</t>
  </si>
  <si>
    <t>Phụ kiện gạt nước cầu trẻ em Việt Nam - PKHAGTE</t>
  </si>
  <si>
    <t>Phụ kiện 01 nhấn cầu dài ngoại nhập PKRTN1D</t>
  </si>
  <si>
    <t>Phụ kiện 02 nhấn cầu khối PKRTN2K</t>
  </si>
  <si>
    <t>Phụ kiện 02 nhấn cầu khối 65 PKSN2KO</t>
  </si>
  <si>
    <t>Phụ kiện 02 nhấn cầu khối 67, 54, 55 PKSN2KV</t>
  </si>
  <si>
    <t>Phụ kiện 2 nhấn cầu 02 khối - PKHAN2D, PKSIN2D, PKSIN2V, BKSIN2O</t>
  </si>
  <si>
    <t>Phụ kiện gạt nút nhấn lớn ngoại nhập PKGNNL</t>
  </si>
  <si>
    <t>Bộ pat chậu (LT04, LT01, LT35, LT51, LT63, LT65)</t>
  </si>
  <si>
    <t>Các loại thân cầu và thùng nước rời</t>
  </si>
  <si>
    <t>Thân cầu Era - CE0109*</t>
  </si>
  <si>
    <t>Thân cầu Ruby - CD0725*</t>
  </si>
  <si>
    <t>Thân cầu Queen - CD4430*</t>
  </si>
  <si>
    <t>Thân cầu Sand - CD6430*</t>
  </si>
  <si>
    <t>Cầu thấp 04 (**)</t>
  </si>
  <si>
    <t>Thùng nước cầu Era - TE01GT*</t>
  </si>
  <si>
    <t>Thùng nước cầu Ruby - TD07GT*</t>
  </si>
  <si>
    <t>Thùng nước cầu Queen - TD29N1*</t>
  </si>
  <si>
    <t>Thùng nước cầu Sand - TD64N1*</t>
  </si>
  <si>
    <t>Thùng nước treo 06 - TD06GT</t>
  </si>
  <si>
    <t>B</t>
  </si>
  <si>
    <t>GIÁ VLXD TẠI KHU VỰC XÃ TẮC VÂN TP CÀ MAU</t>
  </si>
  <si>
    <t>Bao (50 kg)</t>
  </si>
  <si>
    <t>m3</t>
  </si>
  <si>
    <t>Gạch rỗng đất nung 8x8x19cm</t>
  </si>
  <si>
    <t>Gạch đặc đất nung 4x8x19cm</t>
  </si>
  <si>
    <t>Sắt tròn trơn D=6mm</t>
  </si>
  <si>
    <t>Sắt tròn trơn D=8mm</t>
  </si>
  <si>
    <t>Sắt tròn trơn D=10mm</t>
  </si>
  <si>
    <t>Sắt tròn trơn D=12mm</t>
  </si>
  <si>
    <t>Sắt tròn trơn D=14-32mm</t>
  </si>
  <si>
    <t>GIÁ VLXD TẠI THỊ TRẤN U MINH, HUYỆN U MINH</t>
  </si>
  <si>
    <t>Gạch bông lát vỉa hè 300x300x50 (SP cty Quang Tiền)</t>
  </si>
  <si>
    <t>Sắt tròn gân D=10mm</t>
  </si>
  <si>
    <t>Sắt tròn gân D=12mm</t>
  </si>
  <si>
    <t>Sắt tròn gân D=14-32mm</t>
  </si>
  <si>
    <t>Cừ tràm (Tại tuyến lộ xe Cà Mau - U Minh đoạn ở xã Nguyễn Phích)</t>
  </si>
  <si>
    <t>Cừ tràm 4,7m, ĐK ngọn = 5-6cm</t>
  </si>
  <si>
    <t>Cây</t>
  </si>
  <si>
    <t>Cừ tràm 4,7m, ĐK ngọn = 4,3-4,8cm</t>
  </si>
  <si>
    <t>Cừ tràm 4,7m, ĐK ngọn = 3,8-4,2cm</t>
  </si>
  <si>
    <t>C</t>
  </si>
  <si>
    <t>GIÁ VLXD TẠI THỊ TRẤN THỚI BÌNH, HUYỆN THỚI BÌNH</t>
  </si>
  <si>
    <t>Xi măng Insee (Holcim) PCB40</t>
  </si>
  <si>
    <t>Đá 1x2cm</t>
  </si>
  <si>
    <t>Đá 4x6cm</t>
  </si>
  <si>
    <t>Đá 0x4cm</t>
  </si>
  <si>
    <t>Đá mi</t>
  </si>
  <si>
    <t>KHU VỰC XÃ TÂN BẰNG HUYỆN THỚI BÌNH</t>
  </si>
  <si>
    <t>D</t>
  </si>
  <si>
    <t>GIÁ VLXD TẠI HUYỆN TRẦN VĂN THỜI</t>
  </si>
  <si>
    <t>KHU VỰC THỊ TRẤN TRẦN VĂN THỜI</t>
  </si>
  <si>
    <t>KHU VỰC THỊ TRẤN SÔNG ĐỐC</t>
  </si>
  <si>
    <t xml:space="preserve">Đá 0x4cm </t>
  </si>
  <si>
    <t>E</t>
  </si>
  <si>
    <t>GIÁ VLXD TẠI TT ĐẦM DƠI, HUYỆN ĐẦM DƠI</t>
  </si>
  <si>
    <t>F</t>
  </si>
  <si>
    <t>GIÁ VLXD TẠI THỊ TRẤN RẠCH GỐC, HUYỆN NGỌC HIỂN</t>
  </si>
  <si>
    <t>Xi măng Tây Đô PC40</t>
  </si>
  <si>
    <t>G</t>
  </si>
  <si>
    <t>GIÁ VLXD TẠI KHU VỰC XÃ ĐẤT MŨI, HUYỆN NGỌC HIỂN</t>
  </si>
  <si>
    <t>H</t>
  </si>
  <si>
    <t>GIÁ VLXD TẠI THỊ TRẤN CÁI ĐÔI VÀM, HUYỆN PHÚ TÂN</t>
  </si>
  <si>
    <t>I</t>
  </si>
  <si>
    <t>GIÁ VLXD TẠI XÃ PHÚ THUẬN, HUYỆN PHÚ TÂN</t>
  </si>
  <si>
    <t>Xi măng Insee (Holcim) PC40</t>
  </si>
  <si>
    <t>J</t>
  </si>
  <si>
    <t>GIÁ VLXD TẠI THỊ TRẤN NĂM CĂN, HUYỆN NĂM CĂN</t>
  </si>
  <si>
    <t>Xi măng Holcim PC40</t>
  </si>
  <si>
    <t>L</t>
  </si>
  <si>
    <t>GIÁ VLXD TẠI THỊ TRẤN CÁI NƯỚC, HUYỆN CÁI NƯỚC</t>
  </si>
  <si>
    <t>Bậc hàng</t>
  </si>
  <si>
    <t>Cự ly từ 30km trở lại</t>
  </si>
  <si>
    <t>Cự ly từ 31km trở lên</t>
  </si>
  <si>
    <t>Hàng bậc 1</t>
  </si>
  <si>
    <t>Hàng bậc 2</t>
  </si>
  <si>
    <t>Hàng bậc 3</t>
  </si>
  <si>
    <t>Đơn giá vận chuyển sông loại 1 (đồng/tấn/km)</t>
  </si>
  <si>
    <t>Hàng bậc 1: Gồm đất, cát, sỏi, đá có kích cỡ hạt dưới 5mm (tương đương đá mi), gạch xây các loại.</t>
  </si>
  <si>
    <t>Hàng bậc 2: Gồm ngói, đá có kích cỡ hạt từ 5mm trở lên, sắt thép, sơn các loại, các thành phẩm và bán thành phẩm của gỗ (cửa gỗ...), hoặc kim loại (Thanh,thỏi, dầm, tấm, khung, ống…)</t>
  </si>
  <si>
    <t>Hàng bậc 3: Gồm xi măng, vôi các loại, xăng dầu, các loại vật tư và thiết bị chuyên ngành, nhựa đường, cột điện, gỗ ván các loại, ống nước các loại.</t>
  </si>
  <si>
    <t>Hàng bậc 4: Gồm nhựa nhũ tương, kính các loại, hàng thủy tinh.</t>
  </si>
  <si>
    <t>Đơn giá vận chuyển sông loại 2 (đồng/tấn/km)</t>
  </si>
  <si>
    <t>Đơn giá vận chuyển sông loại 3 (đồng/tấn/km)</t>
  </si>
  <si>
    <t>Giá dầu diezel 0.05s hoặc tương đương</t>
  </si>
  <si>
    <t>từ 10.000đ đến &lt;15000đ/lít</t>
  </si>
  <si>
    <t>từ 15.000đ đến &lt;20000đ/lít</t>
  </si>
  <si>
    <t>từ 20.000đ đến &lt;25000đ/lít</t>
  </si>
  <si>
    <t>từ 25.000đ đến &lt;30000đ/lít</t>
  </si>
  <si>
    <t>từ 30.000đ đến &lt;35000đ/lít</t>
  </si>
  <si>
    <t>từ 35.000đ đến 40.000đ/lít</t>
  </si>
  <si>
    <t>HS điều chỉnh</t>
  </si>
  <si>
    <t>Khi áp dụng đơn giá ĐC cước VC đường sông ở trên cho cung đường VC có cự ly dưới 5km thì tính 5km, trường hợp trong phạm vi VC dưới 5km có nhiều loại đường thì áp dụng đơn giá của loại đường có cự ly dài nhất</t>
  </si>
  <si>
    <t>Hàng bậc 4</t>
  </si>
  <si>
    <t>chưa VAT</t>
  </si>
  <si>
    <t>Đơn giá vận chuyển đường biển (đồng/tấn/km)</t>
  </si>
  <si>
    <t>Từ cửa biển đến các đảo và ngược lại</t>
  </si>
  <si>
    <t>Đơn giá bộc xếp trung chuyển</t>
  </si>
  <si>
    <t>STT</t>
  </si>
  <si>
    <t>Loại VL</t>
  </si>
  <si>
    <t>Đơn vị</t>
  </si>
  <si>
    <t>Đơn giá bốc xếp tính cho 1 lượt</t>
  </si>
  <si>
    <t>Thủ công (cự ly &lt;30m)</t>
  </si>
  <si>
    <t>Cơ giới</t>
  </si>
  <si>
    <t>Trung chuyển bằng thủ công</t>
  </si>
  <si>
    <t>Phạm vi 10m khởi điểm</t>
  </si>
  <si>
    <t>Phạm vi 10m tiếp theo</t>
  </si>
  <si>
    <t>Cát, sỏi các loại, than xỉ, gạch vỡ</t>
  </si>
  <si>
    <t>Đất sét, đất dính</t>
  </si>
  <si>
    <t>Sỏi, đá dăm các loại</t>
  </si>
  <si>
    <t>Đá hộc, đá ba, đá chẻ, đá xanh miếng</t>
  </si>
  <si>
    <t>Gạch đặc các loại (gạch chỉ, gạch thẻ)</t>
  </si>
  <si>
    <t>1000v</t>
  </si>
  <si>
    <t>Gạch đất nung rỗng các loại (gạch ống)</t>
  </si>
  <si>
    <t>Gạch BT rỗng các loại (gạch 2-4 lỗ)</t>
  </si>
  <si>
    <t>Đá ốp lát các loại</t>
  </si>
  <si>
    <t>Ngói các loại</t>
  </si>
  <si>
    <t>100m²</t>
  </si>
  <si>
    <t>Xi măng d0o1ng bao các loại (chỉ áp dụng bốc xếp cơ giới khi cần đẩy nhanh tiến độ hoặc ở điều kiện tiết kiệm hơn bốc xếp bằng thủ công)</t>
  </si>
  <si>
    <t>Sắt thép các loại</t>
  </si>
  <si>
    <t>Tấn</t>
  </si>
  <si>
    <t>Cửa, kính, vách kính khung nhôm, thép, gỗ các loại</t>
  </si>
  <si>
    <t>Hỗn hợp các loại phế thải xây dựng (ngoại trừ gạch vỡ)</t>
  </si>
  <si>
    <t>Vận chuyển bằng tời tự chế tại các đảo (tính theo chiều dài mái dốc)</t>
  </si>
  <si>
    <t>kg/10m</t>
  </si>
  <si>
    <t>Cước hàng bậc 1</t>
  </si>
  <si>
    <t>Cước hàng bậc 2</t>
  </si>
  <si>
    <t>Cước hàng bậc 3</t>
  </si>
  <si>
    <t>Cước hàng bậc 4</t>
  </si>
  <si>
    <t>Tổng cước</t>
  </si>
  <si>
    <t>Giaù daàu Diezen</t>
  </si>
  <si>
    <t>HS ĐC GIÁ DẦU</t>
  </si>
  <si>
    <t>THOÂNG TIN CHUNG</t>
  </si>
  <si>
    <t>STT loại hàng</t>
  </si>
  <si>
    <t>BX TC</t>
  </si>
  <si>
    <t>BXCG</t>
  </si>
  <si>
    <t>tối ưu</t>
  </si>
  <si>
    <t>ĐV</t>
  </si>
  <si>
    <t>Nơi bán</t>
  </si>
  <si>
    <t>Trên đường VC:</t>
  </si>
  <si>
    <t>Tại công trình:</t>
  </si>
  <si>
    <t>Trung chuyển</t>
  </si>
  <si>
    <t>hs đc viên ra m2</t>
  </si>
  <si>
    <t>ĐƠN GIÁ VẬN CHUYỂN, BỐC XẾP TẠI QUYẾT ĐỊNH 157/QĐ-SXD NGÀY 04/07/2022 CỦA SỞ XÂY DỰNG.</t>
  </si>
  <si>
    <t>Xi măng Hamaco Green (Việt Nhật/Việt mỹ/Tây Nam) PCB40</t>
  </si>
  <si>
    <t>Gạch ceramic men bóng 40x40</t>
  </si>
  <si>
    <t xml:space="preserve">Gạch ceramic men bóng 30x60 </t>
  </si>
  <si>
    <t>Gạch ceramic men mờ 30x30</t>
  </si>
  <si>
    <t>Gạch granite men mờ 60x60</t>
  </si>
  <si>
    <t xml:space="preserve">Gạch granite men mờ 30x60 </t>
  </si>
  <si>
    <t>Gạch granite men mờ 40x40</t>
  </si>
  <si>
    <t>Gạch granite mài bóng 60x60</t>
  </si>
  <si>
    <t>Gạch granite bóng kính 60x60</t>
  </si>
  <si>
    <t>Gạch granite men mờ chống trượt 30x30</t>
  </si>
  <si>
    <t>Gạch granite men mờ chống trượt 40x40</t>
  </si>
  <si>
    <t xml:space="preserve">Gạch granite men mờ chống trượt 30x60 </t>
  </si>
  <si>
    <t>Nhựa Carboncor Asphalt - CA 6.7</t>
  </si>
  <si>
    <t>Nhựa Carboncor Asphalt - CA 9.5</t>
  </si>
  <si>
    <t>Carboncor Asphalt - CA 19 (bê tông nhựa rỗng Carbon)</t>
  </si>
  <si>
    <t>Trần chìm ChannelTEK Ultra 38, tấm thạch cao tiêu chuẩn 12,5mm</t>
  </si>
  <si>
    <t>Trần chìm ChannelTEK Ultra 38, tấm thạch cao tiêu chuẩn 9,5mm)</t>
  </si>
  <si>
    <t>Trần chìm ChannelTEK Ultra 28, tấm thạch cao tiêu chuẩn 12,5mm</t>
  </si>
  <si>
    <t>Trần chìm ChannelTEK Ultra 28, tấm thạch cao tiêu chuẩn 9,5mm)</t>
  </si>
  <si>
    <t>Xi măng Nghi Sơn PC40</t>
  </si>
  <si>
    <t>xăng ES 92</t>
  </si>
  <si>
    <t>440000</t>
  </si>
  <si>
    <t>GIÁ VLXD TẠI XÃ KHÁNH AN, HUYỆN U MINH</t>
  </si>
  <si>
    <t>Đá cấp phối loại 1</t>
  </si>
  <si>
    <t>Đá cấp phối loại 2</t>
  </si>
  <si>
    <t>Thùng (16lít)</t>
  </si>
  <si>
    <t>Xi măng Nghi Sơn</t>
  </si>
  <si>
    <t>Xi măngCCM Cần Thơ</t>
  </si>
  <si>
    <t>PHUÏ LUÏC 1: GIAÙ VAÄT LIEÄU XAÂY DÖÏNG CHÖA BAO GOÀM THUEÁ GTGT</t>
  </si>
  <si>
    <t>50kg</t>
  </si>
  <si>
    <t>Gạch Terrazzo</t>
  </si>
  <si>
    <t>Gạch Terrazzo kích thước 300x300x45</t>
  </si>
  <si>
    <t>Gạch Terrazzo kích thước 400x400x(30-35)mm</t>
  </si>
  <si>
    <t>Tôn dày 0,58 mm khổ 1,07m</t>
  </si>
  <si>
    <t>TCVN 1765-75</t>
  </si>
  <si>
    <t>TCVN 6260-2009</t>
  </si>
  <si>
    <t>Sản phẩm bột trét và sơn POLAR</t>
  </si>
  <si>
    <t>Sơn nội thất kinh tế - POLAR P1</t>
  </si>
  <si>
    <t>Sơn nội thất kinh tế - POLAR P2</t>
  </si>
  <si>
    <t>Sơn nội thất cao cấp - POLAR P4</t>
  </si>
  <si>
    <t>Sơn bóng mờ nội thất - POLAR P6</t>
  </si>
  <si>
    <t>Sơn bóng nội thất cao cấp, bóng - POLAR P6+</t>
  </si>
  <si>
    <t>Sơn ngoại thất kinh tế - POLAR P3</t>
  </si>
  <si>
    <t>Sơn ngoại thất kinh tế - POLAR P3+</t>
  </si>
  <si>
    <t>Sơn ngoại thất cao cấp - POLAR P5</t>
  </si>
  <si>
    <t>Sơn bóng ngoại thất - POLAR P7</t>
  </si>
  <si>
    <t>Sơn siêu mịn ngoại thất - POLAR P7+</t>
  </si>
  <si>
    <t>Bột trét nội thất chất lượng cao POLAR BLUE (màu xanh)</t>
  </si>
  <si>
    <t>Bao (40 kg)</t>
  </si>
  <si>
    <t>Bột trét ngoại thất chất lượng cao POLAR RED (màu đỏ)</t>
  </si>
  <si>
    <t>Bột trét ngoại thất cao cấp POLAR YELLOW (màu vàng)</t>
  </si>
  <si>
    <t>Sản phẩm sơn và bột trét MYKOLOR</t>
  </si>
  <si>
    <t>Sơn nội thất dự án mờ sang trọng</t>
  </si>
  <si>
    <t>Sơn ngoại thất dự án bóng cao cấp</t>
  </si>
  <si>
    <t>Sơn lót chống kiềm nội thất dự án</t>
  </si>
  <si>
    <t>Sơn lót chống kiềm ngoại thất dự án</t>
  </si>
  <si>
    <t>Bột trét dự án nội thất</t>
  </si>
  <si>
    <t>Bột trét dự án nội và ngoại thất</t>
  </si>
  <si>
    <t>Giá áp dụng cho tất cả các huyện, thành phố thuộc tỉnh Cà Mau, đã bao gồm chi phí vận chuyển</t>
  </si>
  <si>
    <t>PHUÏ LUÏC 2: GIAÙ VAÄT LIEÄU XAÂY DÖÏNG ÑAÕ BAO GOÀM THUEÁ GTGT</t>
  </si>
  <si>
    <t>Gạch các loại</t>
  </si>
  <si>
    <t>Gạch vỉa hè ép thủy lực 300x300x50mm (sản phẩm của Công ty TNHH SX-TM Phúc Thành)</t>
  </si>
  <si>
    <t>90x90 (màu nhạt)</t>
  </si>
  <si>
    <t>Gạch ốp lát Prime</t>
  </si>
  <si>
    <t>Nhựa đường</t>
  </si>
  <si>
    <t>Sơn ngoại thất KOVA K-265 Plus</t>
  </si>
  <si>
    <t>Thùng (18lít)</t>
  </si>
  <si>
    <t>Sơn phủ ngoại thất có khả năng che phủ vết nứt Nippon Wetherbond Flex</t>
  </si>
  <si>
    <t>Sản phẩm sơn và bột trét JYMEC</t>
  </si>
  <si>
    <t>Sơn phủ nội thất 3 in 1</t>
  </si>
  <si>
    <t>Sơn phủ nội thất cao cấp</t>
  </si>
  <si>
    <t>Sơn phủ nội thất siêu trắng</t>
  </si>
  <si>
    <t>Sơn mịn ngoại thất</t>
  </si>
  <si>
    <t>Bột bả nội thất</t>
  </si>
  <si>
    <t>Sản phẩm sơn Jotun Việt Nam</t>
  </si>
  <si>
    <t>Thùng (17lít)</t>
  </si>
  <si>
    <t>Sơn phủ ngoại thất Tough Shield</t>
  </si>
  <si>
    <t>Sơn phủ ngoại thất Tough Shield Max</t>
  </si>
  <si>
    <t>Sơn phủ nội thất JotaPlast</t>
  </si>
  <si>
    <t>Sơn phủ nội thất Essence (dễ lau chùi)</t>
  </si>
  <si>
    <t>Sơn lót chống kiềm cao cấp nội thất Majestic Primer</t>
  </si>
  <si>
    <t>Sơn lót chống kiềm cao cấp ngoại thất Jotasshield Primer</t>
  </si>
  <si>
    <t>Cáp điện lực hạ thê (Cadivi)</t>
  </si>
  <si>
    <t>TOÀN BỘ CÔNG TRÌNH.</t>
  </si>
  <si>
    <t>Xi măng Hà Tiên Kiên Giang PCB40</t>
  </si>
  <si>
    <t>Gạch gốm ốp lát 30x30cm</t>
  </si>
  <si>
    <t>Gạch gốm ốp lát 25x40cm</t>
  </si>
  <si>
    <t>Gạch gốm ốp lát 30x60cm</t>
  </si>
  <si>
    <t>Gạch gốm ốp lát 30x60cm có viền</t>
  </si>
  <si>
    <t>Gạch gốm ốp lát 40x40cm</t>
  </si>
  <si>
    <t>Gạch gốm ốp lát 50x50cm</t>
  </si>
  <si>
    <t>Gạch gốm ốp lát 60x60cm</t>
  </si>
  <si>
    <t>Gạch gốm ốp lát 60x60cm bóng kính</t>
  </si>
  <si>
    <t>Sắt tròn gân D = 14mm</t>
  </si>
  <si>
    <t>Sắt tròn gân D = 16mm</t>
  </si>
  <si>
    <t>Sắt tròn gân D = 18mm</t>
  </si>
  <si>
    <t>Sắt tròn gân D = 20mm</t>
  </si>
  <si>
    <t>KHU VỰC 1</t>
  </si>
  <si>
    <t>TẠI KHU VỰC 1</t>
  </si>
  <si>
    <t>Gạch thạch anh (nhân tạo)</t>
  </si>
  <si>
    <t>TRỤ SỞ ARGIBANK CHI NHÁNH TRẦN VĂN THỜI CÀ MAU - PHÒNG GIAO DỊCH SÔNG ĐỐC</t>
  </si>
  <si>
    <t>XÃ SÔNG ĐỐC, TỈNH CÀ MAU</t>
  </si>
  <si>
    <r>
      <t>CÔNG BỐ GIÁ VẬT LIỆU XÂY DỰNG THÁNG 8</t>
    </r>
    <r>
      <rPr>
        <b/>
        <sz val="10"/>
        <color rgb="FFFF0000"/>
        <rFont val="Times New Roman"/>
        <family val="1"/>
      </rPr>
      <t>/2025</t>
    </r>
    <r>
      <rPr>
        <b/>
        <sz val="10"/>
        <color theme="1"/>
        <rFont val="Times New Roman"/>
        <family val="1"/>
      </rPr>
      <t xml:space="preserve"> CỦA SỞ XÂY DỰNG TỈNH CÀ MAU</t>
    </r>
  </si>
  <si>
    <t>Thép hình, thép tấm</t>
  </si>
  <si>
    <t>Thép tấm dày 5ly</t>
  </si>
  <si>
    <t>Thép hình Trung Quốc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</si>
</sst>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0_);_(* \(#,##0\);_(* &quot;-&quot;??_);_(@_)"/>
    <numFmt numFmtId="165" formatCode="#\ ###\ ###"/>
    <numFmt numFmtId="166" formatCode="#\ ###\ ###\ ###"/>
    <numFmt numFmtId="167" formatCode="_(* #,##0_);_(* \(#,##0\);_(* \-??_);_(@_)"/>
    <numFmt numFmtId="168" formatCode="0.0000"/>
    <numFmt numFmtId="169" formatCode="#\ ###\ ###\ ###\ ###"/>
    <numFmt numFmtId="170" formatCode="#.0\ ###\ ###\ ###"/>
    <numFmt numFmtId="171" formatCode="#,##0.000"/>
    <numFmt numFmtId="172" formatCode="#,##0.0"/>
    <numFmt numFmtId="173" formatCode="#.00\ ###\ ###\ ###\ ###"/>
  </numFmts>
  <fonts count="41" x14ac:knownFonts="1">
    <font>
      <sz val="12"/>
      <color theme="1"/>
      <name val="Times New Roman"/>
      <family val="2"/>
    </font>
    <font>
      <sz val="12"/>
      <color theme="1"/>
      <name val="Times New Roman"/>
      <family val="2"/>
    </font>
    <font>
      <sz val="12"/>
      <color rgb="FFFF0000"/>
      <name val="Times New Roman"/>
      <family val="2"/>
    </font>
    <font>
      <b/>
      <sz val="15"/>
      <color theme="1"/>
      <name val="Times New Roman"/>
      <family val="1"/>
    </font>
    <font>
      <sz val="10"/>
      <color theme="1"/>
      <name val="Arial"/>
      <family val="2"/>
    </font>
    <font>
      <b/>
      <sz val="12"/>
      <color theme="1"/>
      <name val="VNI-Helve-Condense"/>
    </font>
    <font>
      <b/>
      <sz val="10"/>
      <color theme="1"/>
      <name val="Times New Roman"/>
      <family val="1"/>
    </font>
    <font>
      <b/>
      <i/>
      <sz val="10"/>
      <color theme="1"/>
      <name val="VNI-Helve-Condense"/>
    </font>
    <font>
      <b/>
      <sz val="10"/>
      <name val="Times New Roman"/>
      <family val="1"/>
    </font>
    <font>
      <sz val="10"/>
      <color theme="1"/>
      <name val="VNI-Helve-Condense"/>
    </font>
    <font>
      <b/>
      <sz val="10"/>
      <color theme="1"/>
      <name val="VNI-Helve-Condense"/>
    </font>
    <font>
      <b/>
      <i/>
      <sz val="10"/>
      <color theme="1"/>
      <name val="Times New Roman"/>
      <family val="1"/>
    </font>
    <font>
      <b/>
      <sz val="9"/>
      <color theme="1"/>
      <name val="VNI-Helve-Condense"/>
    </font>
    <font>
      <b/>
      <sz val="9"/>
      <color theme="1"/>
      <name val="Times New Roman"/>
      <family val="1"/>
    </font>
    <font>
      <sz val="9"/>
      <color theme="1"/>
      <name val="Times New Roman"/>
      <family val="1"/>
    </font>
    <font>
      <sz val="8"/>
      <color theme="1"/>
      <name val="Times New Roman"/>
      <family val="1"/>
    </font>
    <font>
      <b/>
      <i/>
      <sz val="9"/>
      <color theme="1"/>
      <name val="Times New Roman"/>
      <family val="1"/>
    </font>
    <font>
      <sz val="9"/>
      <color theme="1"/>
      <name val="VNI Helve Condense"/>
    </font>
    <font>
      <i/>
      <sz val="9"/>
      <color theme="1"/>
      <name val="Times New Roman"/>
      <family val="1"/>
    </font>
    <font>
      <b/>
      <sz val="10"/>
      <color theme="1"/>
      <name val="Arial"/>
      <family val="2"/>
    </font>
    <font>
      <b/>
      <sz val="12"/>
      <color indexed="8"/>
      <name val="VNI-Helve-Condense"/>
    </font>
    <font>
      <sz val="8"/>
      <name val="Times New Roman"/>
      <family val="2"/>
    </font>
    <font>
      <b/>
      <sz val="12"/>
      <color rgb="FFFF0000"/>
      <name val="Times New Roman"/>
      <family val="1"/>
    </font>
    <font>
      <b/>
      <sz val="12"/>
      <color theme="1"/>
      <name val="Times New Roman"/>
      <family val="1"/>
    </font>
    <font>
      <sz val="9"/>
      <color rgb="FFFF0000"/>
      <name val="Times New Roman"/>
      <family val="1"/>
    </font>
    <font>
      <b/>
      <sz val="10"/>
      <name val="Arial"/>
      <family val="2"/>
    </font>
    <font>
      <b/>
      <sz val="10"/>
      <color rgb="FFFF0000"/>
      <name val="Times New Roman"/>
      <family val="1"/>
    </font>
    <font>
      <sz val="10"/>
      <color rgb="FFFF0000"/>
      <name val="Arial"/>
      <family val="2"/>
    </font>
    <font>
      <sz val="10"/>
      <color theme="1"/>
      <name val="Times New Roman"/>
      <family val="1"/>
    </font>
    <font>
      <sz val="9"/>
      <color rgb="FFFF0000"/>
      <name val="VNI-Helve-Condense"/>
    </font>
    <font>
      <b/>
      <sz val="9"/>
      <color rgb="FFFF0000"/>
      <name val="Times New Roman"/>
      <family val="1"/>
    </font>
    <font>
      <sz val="8"/>
      <color rgb="FFFF0000"/>
      <name val="Times New Roman"/>
      <family val="1"/>
    </font>
    <font>
      <sz val="10"/>
      <color rgb="FFFF0000"/>
      <name val="Times New Roman"/>
      <family val="1"/>
    </font>
    <font>
      <b/>
      <i/>
      <sz val="10"/>
      <color theme="1"/>
      <name val="Arial"/>
      <family val="2"/>
    </font>
    <font>
      <sz val="13"/>
      <color theme="1"/>
      <name val="Arial"/>
      <family val="2"/>
    </font>
    <font>
      <sz val="13"/>
      <color theme="1"/>
      <name val="Times New Roman"/>
      <family val="1"/>
    </font>
    <font>
      <b/>
      <sz val="9"/>
      <name val="Times New Roman"/>
      <family val="1"/>
    </font>
    <font>
      <sz val="9"/>
      <name val="Times New Roman"/>
      <family val="1"/>
    </font>
    <font>
      <sz val="8"/>
      <name val="Times New Roman"/>
      <family val="1"/>
    </font>
    <font>
      <sz val="10"/>
      <name val="Arial"/>
      <family val="2"/>
    </font>
    <font>
      <sz val="10"/>
      <name val="Times New Roman"/>
      <family val="1"/>
    </font>
  </fonts>
  <fills count="11">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FFC000"/>
        <bgColor indexed="64"/>
      </patternFill>
    </fill>
  </fills>
  <borders count="188">
    <border>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bottom/>
      <diagonal/>
    </border>
    <border>
      <left/>
      <right style="medium">
        <color indexed="64"/>
      </right>
      <top/>
      <bottom/>
      <diagonal/>
    </border>
    <border>
      <left/>
      <right/>
      <top style="dotted">
        <color indexed="64"/>
      </top>
      <bottom/>
      <diagonal/>
    </border>
    <border>
      <left/>
      <right style="medium">
        <color indexed="64"/>
      </right>
      <top style="dotted">
        <color indexed="64"/>
      </top>
      <bottom/>
      <diagonal/>
    </border>
    <border>
      <left style="medium">
        <color indexed="64"/>
      </left>
      <right/>
      <top style="dotted">
        <color indexed="64"/>
      </top>
      <bottom/>
      <diagonal/>
    </border>
    <border>
      <left style="medium">
        <color indexed="64"/>
      </left>
      <right/>
      <top style="dotted">
        <color indexed="64"/>
      </top>
      <bottom style="dotted">
        <color indexed="64"/>
      </bottom>
      <diagonal/>
    </border>
    <border>
      <left style="medium">
        <color indexed="64"/>
      </left>
      <right style="medium">
        <color indexed="64"/>
      </right>
      <top/>
      <bottom style="thin">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right/>
      <top style="thin">
        <color indexed="64"/>
      </top>
      <bottom style="dotted">
        <color indexed="64"/>
      </bottom>
      <diagonal/>
    </border>
    <border>
      <left/>
      <right style="dotted">
        <color indexed="64"/>
      </right>
      <top style="thin">
        <color indexed="64"/>
      </top>
      <bottom/>
      <diagonal/>
    </border>
    <border>
      <left/>
      <right style="medium">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thin">
        <color indexed="64"/>
      </top>
      <bottom style="thin">
        <color indexed="64"/>
      </bottom>
      <diagonal/>
    </border>
    <border>
      <left/>
      <right style="dotted">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style="dotted">
        <color indexed="64"/>
      </left>
      <right style="dotted">
        <color indexed="64"/>
      </right>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right/>
      <top style="thin">
        <color indexed="64"/>
      </top>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8"/>
      </bottom>
      <diagonal/>
    </border>
    <border>
      <left style="dotted">
        <color indexed="64"/>
      </left>
      <right/>
      <top style="dotted">
        <color indexed="64"/>
      </top>
      <bottom style="medium">
        <color indexed="8"/>
      </bottom>
      <diagonal/>
    </border>
    <border>
      <left/>
      <right style="medium">
        <color indexed="64"/>
      </right>
      <top style="dotted">
        <color indexed="64"/>
      </top>
      <bottom style="medium">
        <color indexed="8"/>
      </bottom>
      <diagonal/>
    </border>
    <border>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style="medium">
        <color indexed="64"/>
      </left>
      <right style="medium">
        <color indexed="64"/>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medium">
        <color indexed="8"/>
      </right>
      <top style="medium">
        <color indexed="64"/>
      </top>
      <bottom style="thin">
        <color indexed="8"/>
      </bottom>
      <diagonal/>
    </border>
    <border>
      <left/>
      <right style="medium">
        <color indexed="8"/>
      </right>
      <top style="medium">
        <color indexed="64"/>
      </top>
      <bottom style="medium">
        <color indexed="8"/>
      </bottom>
      <diagonal/>
    </border>
    <border>
      <left style="medium">
        <color indexed="8"/>
      </left>
      <right/>
      <top/>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thin">
        <color indexed="8"/>
      </top>
      <bottom style="medium">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bottom/>
      <diagonal/>
    </border>
    <border>
      <left style="thin">
        <color indexed="8"/>
      </left>
      <right/>
      <top style="medium">
        <color indexed="8"/>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top/>
      <bottom style="medium">
        <color indexed="8"/>
      </bottom>
      <diagonal/>
    </border>
    <border>
      <left style="medium">
        <color indexed="8"/>
      </left>
      <right style="thin">
        <color indexed="8"/>
      </right>
      <top/>
      <bottom style="medium">
        <color indexed="8"/>
      </bottom>
      <diagonal/>
    </border>
    <border>
      <left style="medium">
        <color indexed="64"/>
      </left>
      <right style="medium">
        <color indexed="64"/>
      </right>
      <top style="medium">
        <color indexed="8"/>
      </top>
      <bottom style="dotted">
        <color indexed="8"/>
      </bottom>
      <diagonal/>
    </border>
    <border>
      <left/>
      <right style="thin">
        <color indexed="8"/>
      </right>
      <top style="medium">
        <color indexed="8"/>
      </top>
      <bottom style="dotted">
        <color indexed="8"/>
      </bottom>
      <diagonal/>
    </border>
    <border>
      <left style="thin">
        <color indexed="8"/>
      </left>
      <right style="thin">
        <color indexed="8"/>
      </right>
      <top style="medium">
        <color indexed="8"/>
      </top>
      <bottom style="dotted">
        <color indexed="8"/>
      </bottom>
      <diagonal/>
    </border>
    <border>
      <left style="thin">
        <color indexed="8"/>
      </left>
      <right/>
      <top style="medium">
        <color indexed="8"/>
      </top>
      <bottom style="dotted">
        <color indexed="8"/>
      </bottom>
      <diagonal/>
    </border>
    <border>
      <left style="medium">
        <color indexed="8"/>
      </left>
      <right style="thin">
        <color indexed="8"/>
      </right>
      <top style="medium">
        <color indexed="8"/>
      </top>
      <bottom style="dotted">
        <color indexed="8"/>
      </bottom>
      <diagonal/>
    </border>
    <border>
      <left style="medium">
        <color indexed="64"/>
      </left>
      <right style="thin">
        <color indexed="8"/>
      </right>
      <top style="medium">
        <color indexed="8"/>
      </top>
      <bottom style="dotted">
        <color indexed="8"/>
      </bottom>
      <diagonal/>
    </border>
    <border>
      <left style="thin">
        <color indexed="8"/>
      </left>
      <right style="medium">
        <color indexed="8"/>
      </right>
      <top style="medium">
        <color indexed="8"/>
      </top>
      <bottom style="dotted">
        <color indexed="8"/>
      </bottom>
      <diagonal/>
    </border>
    <border>
      <left/>
      <right style="medium">
        <color indexed="8"/>
      </right>
      <top style="medium">
        <color indexed="8"/>
      </top>
      <bottom style="dotted">
        <color indexed="8"/>
      </bottom>
      <diagonal/>
    </border>
    <border>
      <left style="medium">
        <color indexed="64"/>
      </left>
      <right style="medium">
        <color indexed="64"/>
      </right>
      <top style="dotted">
        <color indexed="8"/>
      </top>
      <bottom style="dotted">
        <color indexed="8"/>
      </bottom>
      <diagonal/>
    </border>
    <border>
      <left/>
      <right style="thin">
        <color indexed="8"/>
      </right>
      <top style="dotted">
        <color indexed="8"/>
      </top>
      <bottom style="dotted">
        <color indexed="8"/>
      </bottom>
      <diagonal/>
    </border>
    <border>
      <left style="thin">
        <color indexed="8"/>
      </left>
      <right style="thin">
        <color indexed="8"/>
      </right>
      <top style="dotted">
        <color indexed="8"/>
      </top>
      <bottom style="dotted">
        <color indexed="8"/>
      </bottom>
      <diagonal/>
    </border>
    <border>
      <left style="thin">
        <color indexed="8"/>
      </left>
      <right/>
      <top style="dotted">
        <color indexed="8"/>
      </top>
      <bottom style="dotted">
        <color indexed="8"/>
      </bottom>
      <diagonal/>
    </border>
    <border>
      <left style="medium">
        <color indexed="8"/>
      </left>
      <right style="thin">
        <color indexed="8"/>
      </right>
      <top style="dotted">
        <color indexed="8"/>
      </top>
      <bottom style="dotted">
        <color indexed="8"/>
      </bottom>
      <diagonal/>
    </border>
    <border>
      <left style="medium">
        <color indexed="64"/>
      </left>
      <right style="thin">
        <color indexed="8"/>
      </right>
      <top style="dotted">
        <color indexed="8"/>
      </top>
      <bottom style="dotted">
        <color indexed="8"/>
      </bottom>
      <diagonal/>
    </border>
    <border>
      <left style="thin">
        <color indexed="8"/>
      </left>
      <right style="medium">
        <color indexed="8"/>
      </right>
      <top style="dotted">
        <color indexed="8"/>
      </top>
      <bottom style="dotted">
        <color indexed="8"/>
      </bottom>
      <diagonal/>
    </border>
    <border>
      <left/>
      <right style="medium">
        <color indexed="8"/>
      </right>
      <top style="dotted">
        <color indexed="8"/>
      </top>
      <bottom style="dotted">
        <color indexed="8"/>
      </bottom>
      <diagonal/>
    </border>
    <border>
      <left style="medium">
        <color indexed="8"/>
      </left>
      <right style="thin">
        <color indexed="8"/>
      </right>
      <top style="dotted">
        <color indexed="8"/>
      </top>
      <bottom/>
      <diagonal/>
    </border>
    <border>
      <left style="thin">
        <color indexed="8"/>
      </left>
      <right style="thin">
        <color indexed="8"/>
      </right>
      <top style="dotted">
        <color indexed="8"/>
      </top>
      <bottom/>
      <diagonal/>
    </border>
    <border>
      <left style="thin">
        <color indexed="8"/>
      </left>
      <right style="thin">
        <color indexed="8"/>
      </right>
      <top/>
      <bottom/>
      <diagonal/>
    </border>
    <border>
      <left style="medium">
        <color indexed="8"/>
      </left>
      <right style="thin">
        <color indexed="8"/>
      </right>
      <top/>
      <bottom style="dotted">
        <color indexed="8"/>
      </bottom>
      <diagonal/>
    </border>
    <border>
      <left style="thin">
        <color indexed="8"/>
      </left>
      <right style="thin">
        <color indexed="8"/>
      </right>
      <top/>
      <bottom style="dotted">
        <color indexed="8"/>
      </bottom>
      <diagonal/>
    </border>
    <border>
      <left style="thin">
        <color indexed="8"/>
      </left>
      <right style="thin">
        <color indexed="8"/>
      </right>
      <top style="dotted">
        <color indexed="8"/>
      </top>
      <bottom style="thin">
        <color indexed="64"/>
      </bottom>
      <diagonal/>
    </border>
    <border>
      <left style="medium">
        <color indexed="8"/>
      </left>
      <right style="thin">
        <color indexed="8"/>
      </right>
      <top style="dotted">
        <color indexed="8"/>
      </top>
      <bottom style="thin">
        <color indexed="64"/>
      </bottom>
      <diagonal/>
    </border>
    <border>
      <left style="thin">
        <color indexed="8"/>
      </left>
      <right style="thin">
        <color indexed="8"/>
      </right>
      <top style="dotted">
        <color indexed="8"/>
      </top>
      <bottom style="medium">
        <color indexed="64"/>
      </bottom>
      <diagonal/>
    </border>
    <border>
      <left style="thin">
        <color indexed="8"/>
      </left>
      <right style="thin">
        <color indexed="8"/>
      </right>
      <top/>
      <bottom style="dotted">
        <color indexed="64"/>
      </bottom>
      <diagonal/>
    </border>
    <border>
      <left style="medium">
        <color indexed="64"/>
      </left>
      <right style="medium">
        <color indexed="64"/>
      </right>
      <top style="dotted">
        <color indexed="64"/>
      </top>
      <bottom style="dotted">
        <color indexed="64"/>
      </bottom>
      <diagonal/>
    </border>
    <border>
      <left/>
      <right style="thin">
        <color indexed="8"/>
      </right>
      <top style="dotted">
        <color indexed="64"/>
      </top>
      <bottom style="dotted">
        <color indexed="64"/>
      </bottom>
      <diagonal/>
    </border>
    <border>
      <left style="thin">
        <color indexed="8"/>
      </left>
      <right style="thin">
        <color indexed="8"/>
      </right>
      <top style="dotted">
        <color indexed="64"/>
      </top>
      <bottom style="dotted">
        <color indexed="64"/>
      </bottom>
      <diagonal/>
    </border>
    <border>
      <left style="medium">
        <color indexed="8"/>
      </left>
      <right style="thin">
        <color indexed="8"/>
      </right>
      <top style="dotted">
        <color indexed="64"/>
      </top>
      <bottom style="dotted">
        <color indexed="64"/>
      </bottom>
      <diagonal/>
    </border>
    <border>
      <left/>
      <right style="medium">
        <color indexed="8"/>
      </right>
      <top style="dotted">
        <color indexed="64"/>
      </top>
      <bottom style="dotted">
        <color indexed="64"/>
      </bottom>
      <diagonal/>
    </border>
    <border>
      <left style="thin">
        <color indexed="8"/>
      </left>
      <right style="thin">
        <color indexed="8"/>
      </right>
      <top/>
      <bottom style="thin">
        <color indexed="64"/>
      </bottom>
      <diagonal/>
    </border>
    <border>
      <left/>
      <right style="thin">
        <color indexed="8"/>
      </right>
      <top style="dotted">
        <color indexed="64"/>
      </top>
      <bottom/>
      <diagonal/>
    </border>
    <border>
      <left style="thin">
        <color indexed="8"/>
      </left>
      <right style="thin">
        <color indexed="8"/>
      </right>
      <top style="dotted">
        <color indexed="64"/>
      </top>
      <bottom style="thin">
        <color indexed="64"/>
      </bottom>
      <diagonal/>
    </border>
    <border>
      <left style="medium">
        <color indexed="64"/>
      </left>
      <right style="medium">
        <color indexed="64"/>
      </right>
      <top style="dotted">
        <color indexed="64"/>
      </top>
      <bottom/>
      <diagonal/>
    </border>
    <border>
      <left style="thin">
        <color indexed="8"/>
      </left>
      <right style="thin">
        <color indexed="8"/>
      </right>
      <top style="dotted">
        <color indexed="64"/>
      </top>
      <bottom/>
      <diagonal/>
    </border>
    <border>
      <left style="medium">
        <color indexed="8"/>
      </left>
      <right style="thin">
        <color indexed="8"/>
      </right>
      <top style="dotted">
        <color indexed="64"/>
      </top>
      <bottom/>
      <diagonal/>
    </border>
    <border>
      <left style="thin">
        <color indexed="8"/>
      </left>
      <right/>
      <top style="dotted">
        <color indexed="8"/>
      </top>
      <bottom/>
      <diagonal/>
    </border>
    <border>
      <left style="medium">
        <color indexed="64"/>
      </left>
      <right style="thin">
        <color indexed="8"/>
      </right>
      <top style="dotted">
        <color indexed="8"/>
      </top>
      <bottom/>
      <diagonal/>
    </border>
    <border>
      <left/>
      <right style="medium">
        <color indexed="8"/>
      </right>
      <top style="dotted">
        <color indexed="64"/>
      </top>
      <bottom/>
      <diagonal/>
    </border>
    <border>
      <left style="thin">
        <color indexed="8"/>
      </left>
      <right style="medium">
        <color indexed="8"/>
      </right>
      <top style="dotted">
        <color indexed="8"/>
      </top>
      <bottom/>
      <diagonal/>
    </border>
    <border>
      <left style="medium">
        <color indexed="64"/>
      </left>
      <right style="thin">
        <color indexed="8"/>
      </right>
      <top style="dotted">
        <color indexed="64"/>
      </top>
      <bottom style="dotted">
        <color indexed="64"/>
      </bottom>
      <diagonal/>
    </border>
    <border>
      <left style="medium">
        <color indexed="8"/>
      </left>
      <right/>
      <top/>
      <bottom style="dotted">
        <color indexed="8"/>
      </bottom>
      <diagonal/>
    </border>
    <border>
      <left/>
      <right style="thin">
        <color indexed="8"/>
      </right>
      <top/>
      <bottom style="dotted">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8"/>
      </left>
      <right/>
      <top style="dotted">
        <color indexed="8"/>
      </top>
      <bottom/>
      <diagonal/>
    </border>
    <border>
      <left/>
      <right style="thin">
        <color indexed="8"/>
      </right>
      <top style="dotted">
        <color indexed="8"/>
      </top>
      <bottom/>
      <diagonal/>
    </border>
    <border>
      <left/>
      <right style="thin">
        <color indexed="8"/>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top style="thin">
        <color indexed="64"/>
      </top>
      <bottom style="dotted">
        <color indexed="64"/>
      </bottom>
      <diagonal/>
    </border>
    <border>
      <left style="thin">
        <color indexed="8"/>
      </left>
      <right style="medium">
        <color indexed="64"/>
      </right>
      <top/>
      <bottom/>
      <diagonal/>
    </border>
    <border>
      <left style="medium">
        <color indexed="64"/>
      </left>
      <right/>
      <top/>
      <bottom style="medium">
        <color indexed="8"/>
      </bottom>
      <diagonal/>
    </border>
    <border>
      <left style="medium">
        <color indexed="64"/>
      </left>
      <right/>
      <top style="medium">
        <color indexed="8"/>
      </top>
      <bottom style="dotted">
        <color indexed="8"/>
      </bottom>
      <diagonal/>
    </border>
    <border>
      <left style="thin">
        <color indexed="8"/>
      </left>
      <right style="medium">
        <color indexed="64"/>
      </right>
      <top style="medium">
        <color indexed="8"/>
      </top>
      <bottom style="dotted">
        <color indexed="8"/>
      </bottom>
      <diagonal/>
    </border>
    <border>
      <left style="medium">
        <color indexed="64"/>
      </left>
      <right/>
      <top style="dotted">
        <color indexed="8"/>
      </top>
      <bottom style="dotted">
        <color indexed="8"/>
      </bottom>
      <diagonal/>
    </border>
    <border>
      <left style="thin">
        <color indexed="8"/>
      </left>
      <right style="medium">
        <color indexed="64"/>
      </right>
      <top style="dotted">
        <color indexed="8"/>
      </top>
      <bottom style="dotted">
        <color indexed="8"/>
      </bottom>
      <diagonal/>
    </border>
    <border>
      <left style="medium">
        <color indexed="64"/>
      </left>
      <right/>
      <top style="dotted">
        <color indexed="8"/>
      </top>
      <bottom style="thin">
        <color indexed="64"/>
      </bottom>
      <diagonal/>
    </border>
    <border>
      <left style="thin">
        <color indexed="8"/>
      </left>
      <right style="medium">
        <color indexed="64"/>
      </right>
      <top style="dotted">
        <color indexed="8"/>
      </top>
      <bottom style="thin">
        <color indexed="64"/>
      </bottom>
      <diagonal/>
    </border>
    <border>
      <left style="medium">
        <color indexed="64"/>
      </left>
      <right/>
      <top/>
      <bottom style="dotted">
        <color indexed="64"/>
      </bottom>
      <diagonal/>
    </border>
    <border>
      <left style="thin">
        <color indexed="8"/>
      </left>
      <right style="medium">
        <color indexed="64"/>
      </right>
      <top/>
      <bottom style="dotted">
        <color indexed="8"/>
      </bottom>
      <diagonal/>
    </border>
    <border>
      <left style="medium">
        <color indexed="64"/>
      </left>
      <right/>
      <top/>
      <bottom style="dotted">
        <color indexed="8"/>
      </bottom>
      <diagonal/>
    </border>
    <border>
      <left style="medium">
        <color indexed="64"/>
      </left>
      <right/>
      <top style="dotted">
        <color indexed="8"/>
      </top>
      <bottom style="medium">
        <color indexed="64"/>
      </bottom>
      <diagonal/>
    </border>
    <border>
      <left style="medium">
        <color indexed="64"/>
      </left>
      <right style="medium">
        <color indexed="64"/>
      </right>
      <top style="dotted">
        <color indexed="8"/>
      </top>
      <bottom style="medium">
        <color indexed="64"/>
      </bottom>
      <diagonal/>
    </border>
    <border>
      <left/>
      <right style="thin">
        <color indexed="8"/>
      </right>
      <top style="dotted">
        <color indexed="8"/>
      </top>
      <bottom style="medium">
        <color indexed="64"/>
      </bottom>
      <diagonal/>
    </border>
    <border>
      <left style="thin">
        <color indexed="8"/>
      </left>
      <right/>
      <top style="dotted">
        <color indexed="8"/>
      </top>
      <bottom style="medium">
        <color indexed="64"/>
      </bottom>
      <diagonal/>
    </border>
    <border>
      <left style="medium">
        <color indexed="8"/>
      </left>
      <right style="thin">
        <color indexed="8"/>
      </right>
      <top style="dotted">
        <color indexed="8"/>
      </top>
      <bottom style="medium">
        <color indexed="64"/>
      </bottom>
      <diagonal/>
    </border>
    <border>
      <left style="medium">
        <color indexed="64"/>
      </left>
      <right style="thin">
        <color indexed="8"/>
      </right>
      <top style="dotted">
        <color indexed="8"/>
      </top>
      <bottom style="medium">
        <color indexed="64"/>
      </bottom>
      <diagonal/>
    </border>
    <border>
      <left style="thin">
        <color indexed="8"/>
      </left>
      <right style="medium">
        <color indexed="8"/>
      </right>
      <top style="dotted">
        <color indexed="8"/>
      </top>
      <bottom style="medium">
        <color indexed="64"/>
      </bottom>
      <diagonal/>
    </border>
    <border>
      <left/>
      <right style="medium">
        <color indexed="8"/>
      </right>
      <top style="dotted">
        <color indexed="8"/>
      </top>
      <bottom style="medium">
        <color indexed="64"/>
      </bottom>
      <diagonal/>
    </border>
    <border>
      <left style="thin">
        <color indexed="8"/>
      </left>
      <right style="medium">
        <color indexed="64"/>
      </right>
      <top style="dotted">
        <color indexed="8"/>
      </top>
      <bottom style="medium">
        <color indexed="64"/>
      </bottom>
      <diagonal/>
    </border>
    <border>
      <left style="medium">
        <color indexed="64"/>
      </left>
      <right style="medium">
        <color indexed="64"/>
      </right>
      <top style="dotted">
        <color indexed="8"/>
      </top>
      <bottom/>
      <diagonal/>
    </border>
    <border>
      <left/>
      <right style="medium">
        <color indexed="8"/>
      </right>
      <top style="dotted">
        <color indexed="8"/>
      </top>
      <bottom/>
      <diagonal/>
    </border>
    <border>
      <left style="medium">
        <color indexed="64"/>
      </left>
      <right style="medium">
        <color indexed="64"/>
      </right>
      <top style="thin">
        <color indexed="64"/>
      </top>
      <bottom style="dotted">
        <color indexed="8"/>
      </bottom>
      <diagonal/>
    </border>
    <border>
      <left/>
      <right style="thin">
        <color indexed="8"/>
      </right>
      <top style="thin">
        <color indexed="64"/>
      </top>
      <bottom style="dotted">
        <color indexed="64"/>
      </bottom>
      <diagonal/>
    </border>
    <border>
      <left style="thin">
        <color indexed="8"/>
      </left>
      <right style="thin">
        <color indexed="8"/>
      </right>
      <top style="thin">
        <color indexed="64"/>
      </top>
      <bottom style="dotted">
        <color indexed="64"/>
      </bottom>
      <diagonal/>
    </border>
    <border>
      <left style="thin">
        <color indexed="8"/>
      </left>
      <right/>
      <top style="thin">
        <color indexed="64"/>
      </top>
      <bottom style="dotted">
        <color indexed="8"/>
      </bottom>
      <diagonal/>
    </border>
    <border>
      <left style="medium">
        <color indexed="8"/>
      </left>
      <right style="thin">
        <color indexed="8"/>
      </right>
      <top style="thin">
        <color indexed="64"/>
      </top>
      <bottom style="dotted">
        <color indexed="64"/>
      </bottom>
      <diagonal/>
    </border>
    <border>
      <left style="thin">
        <color indexed="8"/>
      </left>
      <right style="thin">
        <color indexed="8"/>
      </right>
      <top style="thin">
        <color indexed="64"/>
      </top>
      <bottom style="dotted">
        <color indexed="8"/>
      </bottom>
      <diagonal/>
    </border>
    <border>
      <left style="medium">
        <color indexed="64"/>
      </left>
      <right style="thin">
        <color indexed="8"/>
      </right>
      <top style="thin">
        <color indexed="64"/>
      </top>
      <bottom style="dotted">
        <color indexed="64"/>
      </bottom>
      <diagonal/>
    </border>
    <border>
      <left style="medium">
        <color indexed="8"/>
      </left>
      <right style="thin">
        <color indexed="8"/>
      </right>
      <top style="thin">
        <color indexed="64"/>
      </top>
      <bottom style="dotted">
        <color indexed="8"/>
      </bottom>
      <diagonal/>
    </border>
    <border>
      <left style="thin">
        <color indexed="8"/>
      </left>
      <right style="medium">
        <color indexed="8"/>
      </right>
      <top style="thin">
        <color indexed="64"/>
      </top>
      <bottom style="dotted">
        <color indexed="8"/>
      </bottom>
      <diagonal/>
    </border>
    <border>
      <left/>
      <right style="medium">
        <color indexed="8"/>
      </right>
      <top style="thin">
        <color indexed="64"/>
      </top>
      <bottom style="dotted">
        <color indexed="64"/>
      </bottom>
      <diagonal/>
    </border>
    <border>
      <left/>
      <right style="thin">
        <color indexed="8"/>
      </right>
      <top style="thin">
        <color indexed="64"/>
      </top>
      <bottom style="dotted">
        <color indexed="8"/>
      </bottom>
      <diagonal/>
    </border>
    <border>
      <left style="medium">
        <color indexed="64"/>
      </left>
      <right style="thin">
        <color indexed="8"/>
      </right>
      <top style="thin">
        <color indexed="64"/>
      </top>
      <bottom style="dotted">
        <color indexed="8"/>
      </bottom>
      <diagonal/>
    </border>
    <border>
      <left/>
      <right style="medium">
        <color indexed="8"/>
      </right>
      <top style="thin">
        <color indexed="64"/>
      </top>
      <bottom style="dotted">
        <color indexed="8"/>
      </bottom>
      <diagonal/>
    </border>
    <border>
      <left style="medium">
        <color indexed="64"/>
      </left>
      <right style="thin">
        <color indexed="8"/>
      </right>
      <top/>
      <bottom/>
      <diagonal/>
    </border>
    <border>
      <left style="thin">
        <color indexed="8"/>
      </left>
      <right/>
      <top/>
      <bottom/>
      <diagonal/>
    </border>
    <border>
      <left/>
      <right style="medium">
        <color indexed="8"/>
      </right>
      <top/>
      <bottom/>
      <diagonal/>
    </border>
    <border>
      <left style="medium">
        <color indexed="64"/>
      </left>
      <right style="medium">
        <color indexed="64"/>
      </right>
      <top style="thin">
        <color indexed="64"/>
      </top>
      <bottom style="dotted">
        <color indexed="64"/>
      </bottom>
      <diagonal/>
    </border>
    <border>
      <left style="medium">
        <color indexed="64"/>
      </left>
      <right/>
      <top style="medium">
        <color indexed="8"/>
      </top>
      <bottom style="medium">
        <color indexed="8"/>
      </bottom>
      <diagonal/>
    </border>
    <border>
      <left/>
      <right/>
      <top style="medium">
        <color indexed="8"/>
      </top>
      <bottom style="medium">
        <color indexed="8"/>
      </bottom>
      <diagonal/>
    </border>
    <border>
      <left style="thin">
        <color indexed="8"/>
      </left>
      <right style="thin">
        <color indexed="8"/>
      </right>
      <top/>
      <bottom style="medium">
        <color indexed="8"/>
      </bottom>
      <diagonal/>
    </border>
  </borders>
  <cellStyleXfs count="2">
    <xf numFmtId="0" fontId="0" fillId="0" borderId="0"/>
    <xf numFmtId="43" fontId="1" fillId="0" borderId="0" applyFont="0" applyFill="0" applyBorder="0" applyAlignment="0" applyProtection="0"/>
  </cellStyleXfs>
  <cellXfs count="663">
    <xf numFmtId="0" fontId="0" fillId="0" borderId="0" xfId="0"/>
    <xf numFmtId="0" fontId="4" fillId="0" borderId="0" xfId="0" applyFont="1" applyAlignment="1">
      <alignment horizontal="center"/>
    </xf>
    <xf numFmtId="164" fontId="4" fillId="0" borderId="0" xfId="1" applyNumberFormat="1" applyFont="1" applyFill="1" applyProtection="1">
      <protection locked="0"/>
    </xf>
    <xf numFmtId="0" fontId="4" fillId="0" borderId="0" xfId="0" applyFont="1" applyProtection="1">
      <protection locked="0"/>
    </xf>
    <xf numFmtId="167" fontId="12" fillId="0" borderId="89" xfId="1" applyNumberFormat="1" applyFont="1" applyFill="1" applyBorder="1" applyAlignment="1" applyProtection="1">
      <alignment horizontal="center" vertical="center" wrapText="1"/>
    </xf>
    <xf numFmtId="166" fontId="12" fillId="0" borderId="75" xfId="1" applyNumberFormat="1" applyFont="1" applyFill="1" applyBorder="1" applyAlignment="1" applyProtection="1">
      <alignment horizontal="center" vertical="center" wrapText="1"/>
    </xf>
    <xf numFmtId="0" fontId="12" fillId="0" borderId="75" xfId="0" applyFont="1" applyBorder="1" applyAlignment="1">
      <alignment horizontal="center" vertical="center" wrapText="1"/>
    </xf>
    <xf numFmtId="168" fontId="14" fillId="0" borderId="94" xfId="1" applyNumberFormat="1" applyFont="1" applyFill="1" applyBorder="1" applyAlignment="1" applyProtection="1">
      <alignment horizontal="right" vertical="center"/>
    </xf>
    <xf numFmtId="169" fontId="14" fillId="0" borderId="94" xfId="1" applyNumberFormat="1" applyFont="1" applyFill="1" applyBorder="1" applyAlignment="1" applyProtection="1">
      <alignment horizontal="right" vertical="center"/>
    </xf>
    <xf numFmtId="169" fontId="14" fillId="0" borderId="95" xfId="1" applyNumberFormat="1" applyFont="1" applyFill="1" applyBorder="1" applyAlignment="1" applyProtection="1">
      <alignment horizontal="right" vertical="center"/>
    </xf>
    <xf numFmtId="166" fontId="14" fillId="0" borderId="96" xfId="1" applyNumberFormat="1" applyFont="1" applyFill="1" applyBorder="1" applyAlignment="1" applyProtection="1">
      <alignment horizontal="right" vertical="center"/>
    </xf>
    <xf numFmtId="166" fontId="14" fillId="0" borderId="94" xfId="1" applyNumberFormat="1" applyFont="1" applyFill="1" applyBorder="1" applyAlignment="1" applyProtection="1">
      <alignment horizontal="right" vertical="center"/>
    </xf>
    <xf numFmtId="165" fontId="14" fillId="0" borderId="94" xfId="1" applyNumberFormat="1" applyFont="1" applyFill="1" applyBorder="1" applyAlignment="1" applyProtection="1">
      <alignment horizontal="right" vertical="center"/>
    </xf>
    <xf numFmtId="166" fontId="14" fillId="0" borderId="95" xfId="1" applyNumberFormat="1" applyFont="1" applyFill="1" applyBorder="1" applyAlignment="1" applyProtection="1">
      <alignment horizontal="right" vertical="center"/>
    </xf>
    <xf numFmtId="166" fontId="14" fillId="0" borderId="97" xfId="1" applyNumberFormat="1" applyFont="1" applyFill="1" applyBorder="1" applyAlignment="1" applyProtection="1">
      <alignment horizontal="center" vertical="center"/>
    </xf>
    <xf numFmtId="166" fontId="14" fillId="0" borderId="96" xfId="1" applyNumberFormat="1" applyFont="1" applyFill="1" applyBorder="1" applyAlignment="1" applyProtection="1">
      <alignment horizontal="center" vertical="center"/>
    </xf>
    <xf numFmtId="166" fontId="14" fillId="0" borderId="94" xfId="1" applyNumberFormat="1" applyFont="1" applyFill="1" applyBorder="1" applyAlignment="1" applyProtection="1">
      <alignment horizontal="center" vertical="center"/>
    </xf>
    <xf numFmtId="166" fontId="14" fillId="0" borderId="98" xfId="1" applyNumberFormat="1" applyFont="1" applyFill="1" applyBorder="1" applyAlignment="1" applyProtection="1">
      <alignment horizontal="right" vertical="center"/>
    </xf>
    <xf numFmtId="168" fontId="14" fillId="0" borderId="102" xfId="1" applyNumberFormat="1" applyFont="1" applyFill="1" applyBorder="1" applyAlignment="1" applyProtection="1">
      <alignment horizontal="right" vertical="center"/>
    </xf>
    <xf numFmtId="169" fontId="14" fillId="0" borderId="102" xfId="1" applyNumberFormat="1" applyFont="1" applyFill="1" applyBorder="1" applyAlignment="1" applyProtection="1">
      <alignment horizontal="right" vertical="center"/>
    </xf>
    <xf numFmtId="169" fontId="14" fillId="0" borderId="103" xfId="1" applyNumberFormat="1" applyFont="1" applyFill="1" applyBorder="1" applyAlignment="1" applyProtection="1">
      <alignment horizontal="right" vertical="center"/>
    </xf>
    <xf numFmtId="166" fontId="14" fillId="0" borderId="104" xfId="1" applyNumberFormat="1" applyFont="1" applyFill="1" applyBorder="1" applyAlignment="1" applyProtection="1">
      <alignment horizontal="right" vertical="center"/>
    </xf>
    <xf numFmtId="166" fontId="14" fillId="0" borderId="102" xfId="1" applyNumberFormat="1" applyFont="1" applyFill="1" applyBorder="1" applyAlignment="1" applyProtection="1">
      <alignment horizontal="right" vertical="center"/>
    </xf>
    <xf numFmtId="165" fontId="14" fillId="0" borderId="102" xfId="1" applyNumberFormat="1" applyFont="1" applyFill="1" applyBorder="1" applyAlignment="1" applyProtection="1">
      <alignment horizontal="right" vertical="center"/>
    </xf>
    <xf numFmtId="166" fontId="14" fillId="0" borderId="103" xfId="1" applyNumberFormat="1" applyFont="1" applyFill="1" applyBorder="1" applyAlignment="1" applyProtection="1">
      <alignment horizontal="right" vertical="center"/>
    </xf>
    <xf numFmtId="166" fontId="14" fillId="0" borderId="105" xfId="1" applyNumberFormat="1" applyFont="1" applyFill="1" applyBorder="1" applyAlignment="1" applyProtection="1">
      <alignment horizontal="center" vertical="center"/>
    </xf>
    <xf numFmtId="166" fontId="14" fillId="0" borderId="104" xfId="1" applyNumberFormat="1" applyFont="1" applyFill="1" applyBorder="1" applyAlignment="1" applyProtection="1">
      <alignment horizontal="center" vertical="center"/>
    </xf>
    <xf numFmtId="166" fontId="14" fillId="0" borderId="102" xfId="1" applyNumberFormat="1" applyFont="1" applyFill="1" applyBorder="1" applyAlignment="1" applyProtection="1">
      <alignment horizontal="center" vertical="center"/>
    </xf>
    <xf numFmtId="166" fontId="14" fillId="0" borderId="106" xfId="1" applyNumberFormat="1" applyFont="1" applyFill="1" applyBorder="1" applyAlignment="1" applyProtection="1">
      <alignment horizontal="right" vertical="center"/>
    </xf>
    <xf numFmtId="43" fontId="4" fillId="0" borderId="0" xfId="1" applyFont="1" applyFill="1" applyProtection="1">
      <protection locked="0"/>
    </xf>
    <xf numFmtId="169" fontId="16" fillId="0" borderId="102" xfId="1" applyNumberFormat="1" applyFont="1" applyFill="1" applyBorder="1" applyAlignment="1" applyProtection="1">
      <alignment horizontal="right" vertical="center"/>
    </xf>
    <xf numFmtId="169" fontId="14" fillId="0" borderId="102" xfId="1" applyNumberFormat="1" applyFont="1" applyFill="1" applyBorder="1" applyAlignment="1" applyProtection="1">
      <alignment vertical="center"/>
    </xf>
    <xf numFmtId="166" fontId="14" fillId="0" borderId="104" xfId="1" applyNumberFormat="1" applyFont="1" applyFill="1" applyBorder="1" applyAlignment="1" applyProtection="1">
      <alignment horizontal="center" vertical="center" textRotation="90" wrapText="1"/>
    </xf>
    <xf numFmtId="166" fontId="14" fillId="0" borderId="102" xfId="1" applyNumberFormat="1" applyFont="1" applyFill="1" applyBorder="1" applyAlignment="1" applyProtection="1">
      <alignment horizontal="center" vertical="center" textRotation="90" wrapText="1"/>
    </xf>
    <xf numFmtId="168" fontId="14" fillId="0" borderId="113" xfId="1" applyNumberFormat="1" applyFont="1" applyFill="1" applyBorder="1" applyAlignment="1" applyProtection="1">
      <alignment horizontal="right" vertical="center"/>
    </xf>
    <xf numFmtId="168" fontId="14" fillId="0" borderId="119" xfId="1" applyNumberFormat="1" applyFont="1" applyFill="1" applyBorder="1" applyAlignment="1" applyProtection="1">
      <alignment horizontal="right" vertical="center"/>
    </xf>
    <xf numFmtId="169" fontId="14" fillId="0" borderId="119" xfId="1" applyNumberFormat="1" applyFont="1" applyFill="1" applyBorder="1" applyAlignment="1" applyProtection="1">
      <alignment horizontal="right" vertical="center"/>
    </xf>
    <xf numFmtId="166" fontId="14" fillId="0" borderId="120" xfId="1" applyNumberFormat="1" applyFont="1" applyFill="1" applyBorder="1" applyAlignment="1" applyProtection="1">
      <alignment horizontal="right" vertical="center"/>
    </xf>
    <xf numFmtId="166" fontId="14" fillId="0" borderId="119" xfId="1" applyNumberFormat="1" applyFont="1" applyFill="1" applyBorder="1" applyAlignment="1" applyProtection="1">
      <alignment horizontal="right" vertical="center"/>
    </xf>
    <xf numFmtId="165" fontId="14" fillId="0" borderId="119" xfId="1" applyNumberFormat="1" applyFont="1" applyFill="1" applyBorder="1" applyAlignment="1" applyProtection="1">
      <alignment horizontal="right" vertical="center"/>
    </xf>
    <xf numFmtId="166" fontId="14" fillId="0" borderId="87" xfId="1" applyNumberFormat="1" applyFont="1" applyFill="1" applyBorder="1" applyAlignment="1" applyProtection="1">
      <alignment horizontal="right" vertical="center"/>
    </xf>
    <xf numFmtId="168" fontId="14" fillId="0" borderId="124" xfId="1" applyNumberFormat="1" applyFont="1" applyFill="1" applyBorder="1" applyAlignment="1" applyProtection="1">
      <alignment horizontal="right" vertical="center"/>
    </xf>
    <xf numFmtId="168" fontId="14" fillId="0" borderId="126" xfId="1" applyNumberFormat="1" applyFont="1" applyFill="1" applyBorder="1" applyAlignment="1" applyProtection="1">
      <alignment horizontal="right" vertical="center"/>
    </xf>
    <xf numFmtId="166" fontId="14" fillId="0" borderId="127" xfId="1" applyNumberFormat="1" applyFont="1" applyFill="1" applyBorder="1" applyAlignment="1" applyProtection="1">
      <alignment horizontal="right" vertical="center"/>
    </xf>
    <xf numFmtId="166" fontId="14" fillId="0" borderId="126" xfId="1" applyNumberFormat="1" applyFont="1" applyFill="1" applyBorder="1" applyAlignment="1" applyProtection="1">
      <alignment horizontal="right" vertical="center"/>
    </xf>
    <xf numFmtId="166" fontId="14" fillId="0" borderId="109" xfId="1" applyNumberFormat="1" applyFont="1" applyFill="1" applyBorder="1" applyAlignment="1" applyProtection="1">
      <alignment horizontal="right" vertical="center"/>
    </xf>
    <xf numFmtId="166" fontId="14" fillId="0" borderId="128" xfId="1" applyNumberFormat="1" applyFont="1" applyFill="1" applyBorder="1" applyAlignment="1" applyProtection="1">
      <alignment horizontal="right" vertical="center"/>
    </xf>
    <xf numFmtId="166" fontId="14" fillId="0" borderId="129" xfId="1" applyNumberFormat="1" applyFont="1" applyFill="1" applyBorder="1" applyAlignment="1" applyProtection="1">
      <alignment horizontal="center" vertical="center"/>
    </xf>
    <xf numFmtId="168" fontId="14" fillId="0" borderId="122" xfId="1" applyNumberFormat="1" applyFont="1" applyFill="1" applyBorder="1" applyAlignment="1" applyProtection="1">
      <alignment horizontal="right" vertical="center"/>
    </xf>
    <xf numFmtId="0" fontId="19" fillId="0" borderId="0" xfId="0" applyFont="1" applyProtection="1">
      <protection locked="0"/>
    </xf>
    <xf numFmtId="166" fontId="4" fillId="0" borderId="0" xfId="0" applyNumberFormat="1" applyFont="1" applyProtection="1">
      <protection locked="0"/>
    </xf>
    <xf numFmtId="165" fontId="4" fillId="0" borderId="0" xfId="0" applyNumberFormat="1" applyFont="1" applyProtection="1">
      <protection locked="0"/>
    </xf>
    <xf numFmtId="0" fontId="4" fillId="0" borderId="0" xfId="0" applyFont="1" applyAlignment="1" applyProtection="1">
      <alignment horizontal="center"/>
      <protection locked="0"/>
    </xf>
    <xf numFmtId="4" fontId="9" fillId="0" borderId="3" xfId="0" applyNumberFormat="1" applyFont="1" applyBorder="1" applyAlignment="1">
      <alignment horizontal="center"/>
    </xf>
    <xf numFmtId="4" fontId="4" fillId="0" borderId="26" xfId="0" applyNumberFormat="1" applyFont="1" applyBorder="1"/>
    <xf numFmtId="4" fontId="4" fillId="0" borderId="4" xfId="0" applyNumberFormat="1" applyFont="1" applyBorder="1"/>
    <xf numFmtId="4" fontId="4" fillId="0" borderId="0" xfId="1" applyNumberFormat="1" applyFont="1" applyFill="1" applyProtection="1">
      <protection locked="0"/>
    </xf>
    <xf numFmtId="4" fontId="4" fillId="0" borderId="0" xfId="0" applyNumberFormat="1" applyFont="1" applyProtection="1">
      <protection locked="0"/>
    </xf>
    <xf numFmtId="4" fontId="10" fillId="2" borderId="32" xfId="0" applyNumberFormat="1" applyFont="1" applyFill="1" applyBorder="1" applyAlignment="1" applyProtection="1">
      <alignment horizontal="center"/>
      <protection locked="0"/>
    </xf>
    <xf numFmtId="4" fontId="9" fillId="0" borderId="32" xfId="0" applyNumberFormat="1" applyFont="1" applyBorder="1" applyAlignment="1">
      <alignment horizontal="center"/>
    </xf>
    <xf numFmtId="4" fontId="9" fillId="0" borderId="33" xfId="0" applyNumberFormat="1" applyFont="1" applyBorder="1" applyAlignment="1">
      <alignment horizontal="center"/>
    </xf>
    <xf numFmtId="4" fontId="9" fillId="0" borderId="33" xfId="0" applyNumberFormat="1" applyFont="1" applyBorder="1" applyAlignment="1">
      <alignment horizontal="right"/>
    </xf>
    <xf numFmtId="4" fontId="9" fillId="0" borderId="35" xfId="0" applyNumberFormat="1" applyFont="1" applyBorder="1" applyAlignment="1">
      <alignment horizontal="left"/>
    </xf>
    <xf numFmtId="4" fontId="7" fillId="0" borderId="38" xfId="0" applyNumberFormat="1" applyFont="1" applyBorder="1" applyAlignment="1">
      <alignment vertical="center" wrapText="1"/>
    </xf>
    <xf numFmtId="4" fontId="10" fillId="2" borderId="36" xfId="0" applyNumberFormat="1" applyFont="1" applyFill="1" applyBorder="1" applyAlignment="1" applyProtection="1">
      <alignment horizontal="center"/>
      <protection locked="0"/>
    </xf>
    <xf numFmtId="4" fontId="9" fillId="0" borderId="36" xfId="0" applyNumberFormat="1" applyFont="1" applyBorder="1" applyAlignment="1">
      <alignment horizontal="center"/>
    </xf>
    <xf numFmtId="4" fontId="9" fillId="0" borderId="36" xfId="0" applyNumberFormat="1" applyFont="1" applyBorder="1"/>
    <xf numFmtId="4" fontId="4" fillId="0" borderId="40" xfId="0" applyNumberFormat="1" applyFont="1" applyBorder="1"/>
    <xf numFmtId="4" fontId="7" fillId="0" borderId="35" xfId="0" applyNumberFormat="1" applyFont="1" applyBorder="1" applyAlignment="1">
      <alignment vertical="center" wrapText="1"/>
    </xf>
    <xf numFmtId="4" fontId="9" fillId="0" borderId="32" xfId="0" applyNumberFormat="1" applyFont="1" applyBorder="1"/>
    <xf numFmtId="4" fontId="7" fillId="2" borderId="43" xfId="0" applyNumberFormat="1" applyFont="1" applyFill="1" applyBorder="1" applyAlignment="1">
      <alignment horizontal="right" vertical="center" wrapText="1"/>
    </xf>
    <xf numFmtId="4" fontId="7" fillId="0" borderId="41" xfId="0" applyNumberFormat="1" applyFont="1" applyBorder="1" applyAlignment="1">
      <alignment vertical="center" wrapText="1"/>
    </xf>
    <xf numFmtId="4" fontId="10" fillId="2" borderId="43" xfId="0" applyNumberFormat="1" applyFont="1" applyFill="1" applyBorder="1" applyAlignment="1">
      <alignment horizontal="center" vertical="center" wrapText="1"/>
    </xf>
    <xf numFmtId="4" fontId="9" fillId="0" borderId="44" xfId="0" applyNumberFormat="1" applyFont="1" applyBorder="1" applyAlignment="1">
      <alignment horizontal="center" vertical="center" wrapText="1"/>
    </xf>
    <xf numFmtId="4" fontId="10" fillId="2" borderId="43" xfId="0" applyNumberFormat="1" applyFont="1" applyFill="1" applyBorder="1" applyAlignment="1">
      <alignment vertical="center" wrapText="1"/>
    </xf>
    <xf numFmtId="4" fontId="9" fillId="0" borderId="41" xfId="0" applyNumberFormat="1" applyFont="1" applyBorder="1" applyAlignment="1">
      <alignment horizontal="center" vertical="center" wrapText="1"/>
    </xf>
    <xf numFmtId="4" fontId="10" fillId="2" borderId="39" xfId="0" applyNumberFormat="1" applyFont="1" applyFill="1" applyBorder="1" applyAlignment="1" applyProtection="1">
      <alignment horizontal="center"/>
      <protection locked="0"/>
    </xf>
    <xf numFmtId="4" fontId="9" fillId="0" borderId="40" xfId="0" applyNumberFormat="1" applyFont="1" applyBorder="1" applyAlignment="1">
      <alignment horizontal="left"/>
    </xf>
    <xf numFmtId="4" fontId="9" fillId="0" borderId="40" xfId="0" applyNumberFormat="1" applyFont="1" applyBorder="1" applyAlignment="1">
      <alignment horizontal="center"/>
    </xf>
    <xf numFmtId="4" fontId="9" fillId="0" borderId="38" xfId="0" applyNumberFormat="1" applyFont="1" applyBorder="1" applyAlignment="1">
      <alignment horizontal="center"/>
    </xf>
    <xf numFmtId="4" fontId="9" fillId="0" borderId="33" xfId="0" applyNumberFormat="1" applyFont="1" applyBorder="1" applyAlignment="1">
      <alignment horizontal="left"/>
    </xf>
    <xf numFmtId="4" fontId="9" fillId="0" borderId="35" xfId="0" applyNumberFormat="1" applyFont="1" applyBorder="1" applyAlignment="1">
      <alignment horizontal="center"/>
    </xf>
    <xf numFmtId="4" fontId="10" fillId="2" borderId="55" xfId="0" applyNumberFormat="1" applyFont="1" applyFill="1" applyBorder="1" applyAlignment="1" applyProtection="1">
      <alignment horizontal="center"/>
      <protection locked="0"/>
    </xf>
    <xf numFmtId="4" fontId="9" fillId="0" borderId="11" xfId="0" applyNumberFormat="1" applyFont="1" applyBorder="1" applyAlignment="1">
      <alignment horizontal="left"/>
    </xf>
    <xf numFmtId="4" fontId="9" fillId="0" borderId="11" xfId="0" applyNumberFormat="1" applyFont="1" applyBorder="1" applyAlignment="1">
      <alignment horizontal="center"/>
    </xf>
    <xf numFmtId="4" fontId="9" fillId="0" borderId="10" xfId="0" applyNumberFormat="1" applyFont="1" applyBorder="1" applyAlignment="1">
      <alignment horizontal="center"/>
    </xf>
    <xf numFmtId="4" fontId="10" fillId="2" borderId="61" xfId="0" applyNumberFormat="1" applyFont="1" applyFill="1" applyBorder="1" applyAlignment="1" applyProtection="1">
      <alignment horizontal="center" vertical="center"/>
      <protection locked="0"/>
    </xf>
    <xf numFmtId="4" fontId="9" fillId="0" borderId="60" xfId="0" applyNumberFormat="1" applyFont="1" applyBorder="1" applyAlignment="1">
      <alignment horizontal="left" vertical="center"/>
    </xf>
    <xf numFmtId="4" fontId="9" fillId="0" borderId="60" xfId="0" applyNumberFormat="1" applyFont="1" applyBorder="1" applyAlignment="1">
      <alignment horizontal="center" vertical="center"/>
    </xf>
    <xf numFmtId="4" fontId="9" fillId="0" borderId="21" xfId="0" applyNumberFormat="1" applyFont="1" applyBorder="1" applyAlignment="1">
      <alignment horizontal="center" vertical="center"/>
    </xf>
    <xf numFmtId="4" fontId="4" fillId="0" borderId="0" xfId="1" applyNumberFormat="1" applyFont="1" applyFill="1" applyAlignment="1" applyProtection="1">
      <alignment vertical="center"/>
      <protection locked="0"/>
    </xf>
    <xf numFmtId="4" fontId="4" fillId="0" borderId="0" xfId="0" applyNumberFormat="1" applyFont="1" applyAlignment="1" applyProtection="1">
      <alignment vertical="center"/>
      <protection locked="0"/>
    </xf>
    <xf numFmtId="4" fontId="0" fillId="0" borderId="0" xfId="0" applyNumberFormat="1"/>
    <xf numFmtId="4" fontId="0" fillId="0" borderId="135" xfId="0" applyNumberFormat="1" applyBorder="1"/>
    <xf numFmtId="4" fontId="0" fillId="0" borderId="135" xfId="0" applyNumberFormat="1" applyBorder="1" applyAlignment="1">
      <alignment horizontal="center"/>
    </xf>
    <xf numFmtId="4" fontId="23" fillId="2" borderId="135" xfId="0" applyNumberFormat="1" applyFont="1" applyFill="1" applyBorder="1" applyAlignment="1">
      <alignment horizontal="center"/>
    </xf>
    <xf numFmtId="4" fontId="0" fillId="0" borderId="135" xfId="0" applyNumberFormat="1" applyBorder="1" applyAlignment="1">
      <alignment vertical="center" wrapText="1"/>
    </xf>
    <xf numFmtId="4" fontId="0" fillId="2" borderId="0" xfId="0" applyNumberFormat="1" applyFill="1"/>
    <xf numFmtId="4" fontId="22" fillId="0" borderId="0" xfId="0" applyNumberFormat="1" applyFont="1"/>
    <xf numFmtId="4" fontId="0" fillId="2" borderId="135" xfId="0" applyNumberFormat="1" applyFill="1" applyBorder="1"/>
    <xf numFmtId="4" fontId="0" fillId="0" borderId="135" xfId="0" applyNumberFormat="1" applyBorder="1" applyAlignment="1">
      <alignment vertical="center"/>
    </xf>
    <xf numFmtId="4" fontId="0" fillId="0" borderId="135" xfId="0" applyNumberFormat="1" applyBorder="1" applyAlignment="1">
      <alignment horizontal="center" vertical="center"/>
    </xf>
    <xf numFmtId="4" fontId="0" fillId="2" borderId="135" xfId="0" applyNumberFormat="1" applyFill="1" applyBorder="1" applyAlignment="1">
      <alignment vertical="center"/>
    </xf>
    <xf numFmtId="4" fontId="23" fillId="0" borderId="135" xfId="0" applyNumberFormat="1" applyFont="1" applyBorder="1" applyAlignment="1">
      <alignment horizontal="center"/>
    </xf>
    <xf numFmtId="4" fontId="0" fillId="0" borderId="0" xfId="0" applyNumberFormat="1" applyAlignment="1">
      <alignment horizontal="center"/>
    </xf>
    <xf numFmtId="4" fontId="0" fillId="0" borderId="137" xfId="0" applyNumberFormat="1" applyBorder="1" applyAlignment="1">
      <alignment horizontal="center" vertical="center" wrapText="1"/>
    </xf>
    <xf numFmtId="4" fontId="0" fillId="0" borderId="136" xfId="0" applyNumberFormat="1" applyBorder="1" applyAlignment="1">
      <alignment horizontal="center" vertical="center" wrapText="1"/>
    </xf>
    <xf numFmtId="3" fontId="0" fillId="3" borderId="135" xfId="0" applyNumberFormat="1" applyFill="1" applyBorder="1"/>
    <xf numFmtId="3" fontId="0" fillId="0" borderId="135" xfId="0" applyNumberFormat="1" applyBorder="1"/>
    <xf numFmtId="3" fontId="0" fillId="4" borderId="135" xfId="0" applyNumberFormat="1" applyFill="1" applyBorder="1"/>
    <xf numFmtId="3" fontId="0" fillId="0" borderId="0" xfId="0" applyNumberFormat="1"/>
    <xf numFmtId="168" fontId="24" fillId="0" borderId="119" xfId="1" applyNumberFormat="1" applyFont="1" applyFill="1" applyBorder="1" applyAlignment="1" applyProtection="1">
      <alignment horizontal="right" vertical="center"/>
    </xf>
    <xf numFmtId="169" fontId="24" fillId="0" borderId="103" xfId="1" applyNumberFormat="1" applyFont="1" applyFill="1" applyBorder="1" applyAlignment="1" applyProtection="1">
      <alignment horizontal="right" vertical="center"/>
    </xf>
    <xf numFmtId="168" fontId="24" fillId="0" borderId="102" xfId="1" applyNumberFormat="1" applyFont="1" applyFill="1" applyBorder="1" applyAlignment="1" applyProtection="1">
      <alignment horizontal="right" vertical="center"/>
    </xf>
    <xf numFmtId="1" fontId="10" fillId="3" borderId="141" xfId="0" applyNumberFormat="1" applyFont="1" applyFill="1" applyBorder="1" applyAlignment="1">
      <alignment horizontal="center"/>
    </xf>
    <xf numFmtId="3" fontId="10" fillId="3" borderId="141" xfId="0" applyNumberFormat="1" applyFont="1" applyFill="1" applyBorder="1" applyAlignment="1">
      <alignment horizontal="center"/>
    </xf>
    <xf numFmtId="166" fontId="15" fillId="0" borderId="0" xfId="1" applyNumberFormat="1" applyFont="1" applyFill="1" applyBorder="1" applyAlignment="1" applyProtection="1">
      <alignment horizontal="center" vertical="center" wrapText="1"/>
    </xf>
    <xf numFmtId="170" fontId="15" fillId="0" borderId="0" xfId="1" applyNumberFormat="1" applyFont="1" applyFill="1" applyBorder="1" applyAlignment="1" applyProtection="1">
      <alignment horizontal="center" vertical="center" wrapText="1"/>
    </xf>
    <xf numFmtId="0" fontId="6" fillId="0" borderId="0" xfId="0" applyFont="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4" fontId="25" fillId="3" borderId="135" xfId="0" applyNumberFormat="1" applyFont="1" applyFill="1" applyBorder="1" applyAlignment="1">
      <alignment horizontal="center"/>
    </xf>
    <xf numFmtId="4" fontId="0" fillId="0" borderId="0" xfId="0" applyNumberFormat="1" applyAlignment="1">
      <alignment vertical="center" wrapText="1"/>
    </xf>
    <xf numFmtId="4" fontId="2" fillId="0" borderId="0" xfId="0" applyNumberFormat="1" applyFont="1" applyAlignment="1">
      <alignment horizontal="left" vertical="center" wrapText="1"/>
    </xf>
    <xf numFmtId="167" fontId="12" fillId="0" borderId="75" xfId="1" applyNumberFormat="1" applyFont="1" applyFill="1" applyBorder="1" applyAlignment="1" applyProtection="1">
      <alignment horizontal="center" vertical="center" wrapText="1"/>
    </xf>
    <xf numFmtId="4" fontId="9" fillId="0" borderId="45" xfId="0" applyNumberFormat="1" applyFont="1" applyBorder="1" applyAlignment="1">
      <alignment horizontal="center" vertical="center" wrapText="1"/>
    </xf>
    <xf numFmtId="4" fontId="10" fillId="5" borderId="3" xfId="0" applyNumberFormat="1" applyFont="1" applyFill="1" applyBorder="1" applyAlignment="1">
      <alignment horizontal="center"/>
    </xf>
    <xf numFmtId="4" fontId="10" fillId="5" borderId="32" xfId="0" applyNumberFormat="1" applyFont="1" applyFill="1" applyBorder="1" applyAlignment="1" applyProtection="1">
      <alignment horizontal="center"/>
      <protection locked="0"/>
    </xf>
    <xf numFmtId="4" fontId="10" fillId="5" borderId="3" xfId="0" applyNumberFormat="1" applyFont="1" applyFill="1" applyBorder="1" applyAlignment="1" applyProtection="1">
      <alignment horizontal="center"/>
      <protection locked="0"/>
    </xf>
    <xf numFmtId="4" fontId="0" fillId="6" borderId="135" xfId="0" applyNumberFormat="1" applyFill="1" applyBorder="1"/>
    <xf numFmtId="4" fontId="23" fillId="6" borderId="135" xfId="0" applyNumberFormat="1" applyFont="1" applyFill="1" applyBorder="1"/>
    <xf numFmtId="4" fontId="0" fillId="6" borderId="135" xfId="0" applyNumberFormat="1" applyFill="1" applyBorder="1" applyAlignment="1">
      <alignment horizontal="center"/>
    </xf>
    <xf numFmtId="3" fontId="0" fillId="6" borderId="135" xfId="0" applyNumberFormat="1" applyFill="1" applyBorder="1"/>
    <xf numFmtId="3" fontId="0" fillId="2" borderId="135" xfId="0" applyNumberFormat="1" applyFill="1" applyBorder="1"/>
    <xf numFmtId="4" fontId="0" fillId="7" borderId="135" xfId="0" applyNumberFormat="1" applyFill="1" applyBorder="1"/>
    <xf numFmtId="4" fontId="0" fillId="7" borderId="135" xfId="0" applyNumberFormat="1" applyFill="1" applyBorder="1" applyAlignment="1">
      <alignment horizontal="center"/>
    </xf>
    <xf numFmtId="3" fontId="0" fillId="7" borderId="135" xfId="0" applyNumberFormat="1" applyFill="1" applyBorder="1"/>
    <xf numFmtId="4" fontId="0" fillId="8" borderId="135" xfId="0" applyNumberFormat="1" applyFill="1" applyBorder="1"/>
    <xf numFmtId="4" fontId="23" fillId="8" borderId="135" xfId="0" applyNumberFormat="1" applyFont="1" applyFill="1" applyBorder="1"/>
    <xf numFmtId="4" fontId="0" fillId="8" borderId="135" xfId="0" applyNumberFormat="1" applyFill="1" applyBorder="1" applyAlignment="1">
      <alignment horizontal="center"/>
    </xf>
    <xf numFmtId="3" fontId="0" fillId="8" borderId="135" xfId="0" applyNumberFormat="1" applyFill="1" applyBorder="1"/>
    <xf numFmtId="3" fontId="4" fillId="0" borderId="0" xfId="0" applyNumberFormat="1" applyFont="1" applyAlignment="1" applyProtection="1">
      <alignment horizontal="center"/>
      <protection locked="0"/>
    </xf>
    <xf numFmtId="3" fontId="4" fillId="0" borderId="0" xfId="0" applyNumberFormat="1" applyFont="1" applyAlignment="1">
      <alignment horizontal="center"/>
    </xf>
    <xf numFmtId="3" fontId="6" fillId="0" borderId="0" xfId="0" applyNumberFormat="1" applyFont="1" applyAlignment="1">
      <alignment horizontal="center" vertical="center" wrapText="1"/>
    </xf>
    <xf numFmtId="3" fontId="4" fillId="0" borderId="0" xfId="1" applyNumberFormat="1" applyFont="1" applyFill="1" applyProtection="1">
      <protection locked="0"/>
    </xf>
    <xf numFmtId="3" fontId="11" fillId="0" borderId="0" xfId="0" applyNumberFormat="1" applyFont="1" applyAlignment="1">
      <alignment horizontal="center" vertical="center" wrapText="1"/>
    </xf>
    <xf numFmtId="3" fontId="28" fillId="0" borderId="0" xfId="1" applyNumberFormat="1" applyFont="1" applyFill="1" applyBorder="1" applyAlignment="1" applyProtection="1">
      <alignment horizontal="center" vertical="center" wrapText="1"/>
    </xf>
    <xf numFmtId="3" fontId="28" fillId="3" borderId="0" xfId="1" applyNumberFormat="1" applyFont="1" applyFill="1" applyBorder="1" applyAlignment="1" applyProtection="1">
      <alignment horizontal="center" vertical="center" wrapText="1"/>
    </xf>
    <xf numFmtId="4" fontId="10" fillId="0" borderId="34" xfId="0" applyNumberFormat="1" applyFont="1" applyBorder="1" applyAlignment="1" applyProtection="1">
      <alignment horizontal="center"/>
      <protection locked="0"/>
    </xf>
    <xf numFmtId="4" fontId="0" fillId="3" borderId="135" xfId="0" applyNumberFormat="1" applyFill="1" applyBorder="1"/>
    <xf numFmtId="4" fontId="0" fillId="3" borderId="0" xfId="0" applyNumberFormat="1" applyFill="1" applyAlignment="1">
      <alignment horizontal="center"/>
    </xf>
    <xf numFmtId="4" fontId="0" fillId="9" borderId="0" xfId="0" applyNumberFormat="1" applyFill="1" applyAlignment="1">
      <alignment horizontal="center"/>
    </xf>
    <xf numFmtId="4" fontId="0" fillId="9" borderId="135" xfId="0" applyNumberFormat="1" applyFill="1" applyBorder="1"/>
    <xf numFmtId="4" fontId="0" fillId="9" borderId="0" xfId="0" applyNumberFormat="1" applyFill="1"/>
    <xf numFmtId="4" fontId="0" fillId="10" borderId="0" xfId="0" applyNumberFormat="1" applyFill="1" applyAlignment="1">
      <alignment horizontal="center"/>
    </xf>
    <xf numFmtId="4" fontId="0" fillId="10" borderId="135" xfId="0" applyNumberFormat="1" applyFill="1" applyBorder="1"/>
    <xf numFmtId="4" fontId="0" fillId="10" borderId="0" xfId="0" applyNumberFormat="1" applyFill="1"/>
    <xf numFmtId="3" fontId="22" fillId="0" borderId="0" xfId="0" applyNumberFormat="1" applyFont="1"/>
    <xf numFmtId="3" fontId="28" fillId="10" borderId="0" xfId="1" applyNumberFormat="1" applyFont="1" applyFill="1" applyBorder="1" applyAlignment="1" applyProtection="1">
      <alignment horizontal="center" vertical="center" wrapText="1"/>
    </xf>
    <xf numFmtId="171" fontId="4" fillId="0" borderId="0" xfId="0" applyNumberFormat="1" applyFont="1" applyAlignment="1">
      <alignment horizontal="center"/>
    </xf>
    <xf numFmtId="171" fontId="6" fillId="0" borderId="0" xfId="0" applyNumberFormat="1" applyFont="1" applyAlignment="1">
      <alignment horizontal="center" vertical="center" wrapText="1"/>
    </xf>
    <xf numFmtId="171" fontId="11" fillId="0" borderId="0" xfId="0" applyNumberFormat="1" applyFont="1" applyAlignment="1">
      <alignment horizontal="center" vertical="center" wrapText="1"/>
    </xf>
    <xf numFmtId="171" fontId="28" fillId="0" borderId="0" xfId="1" applyNumberFormat="1" applyFont="1" applyFill="1" applyBorder="1" applyAlignment="1" applyProtection="1">
      <alignment horizontal="center" vertical="center" wrapText="1"/>
    </xf>
    <xf numFmtId="171" fontId="28" fillId="10" borderId="0" xfId="1" applyNumberFormat="1" applyFont="1" applyFill="1" applyBorder="1" applyAlignment="1" applyProtection="1">
      <alignment horizontal="center" vertical="center" wrapText="1"/>
    </xf>
    <xf numFmtId="171" fontId="4" fillId="0" borderId="0" xfId="0" applyNumberFormat="1" applyFont="1" applyAlignment="1" applyProtection="1">
      <alignment horizontal="center"/>
      <protection locked="0"/>
    </xf>
    <xf numFmtId="4" fontId="0" fillId="3" borderId="0" xfId="0" applyNumberFormat="1" applyFill="1"/>
    <xf numFmtId="172" fontId="14" fillId="0" borderId="0" xfId="0" applyNumberFormat="1" applyFont="1" applyAlignment="1">
      <alignment horizontal="right" vertical="center"/>
    </xf>
    <xf numFmtId="166" fontId="17" fillId="0" borderId="102" xfId="1" applyNumberFormat="1" applyFont="1" applyFill="1" applyBorder="1" applyAlignment="1" applyProtection="1">
      <alignment vertical="center" textRotation="90" wrapText="1"/>
    </xf>
    <xf numFmtId="166" fontId="14" fillId="0" borderId="109" xfId="1" applyNumberFormat="1" applyFont="1" applyFill="1" applyBorder="1" applyAlignment="1" applyProtection="1">
      <alignment vertical="center" textRotation="90" wrapText="1"/>
    </xf>
    <xf numFmtId="166" fontId="14" fillId="0" borderId="110" xfId="1" applyNumberFormat="1" applyFont="1" applyFill="1" applyBorder="1" applyAlignment="1" applyProtection="1">
      <alignment vertical="center" textRotation="90" wrapText="1"/>
    </xf>
    <xf numFmtId="167" fontId="29" fillId="0" borderId="89" xfId="1" applyNumberFormat="1" applyFont="1" applyFill="1" applyBorder="1" applyAlignment="1" applyProtection="1">
      <alignment horizontal="center" vertical="center" wrapText="1"/>
    </xf>
    <xf numFmtId="166" fontId="29" fillId="0" borderId="75" xfId="1" applyNumberFormat="1" applyFont="1" applyFill="1" applyBorder="1" applyAlignment="1" applyProtection="1">
      <alignment horizontal="center" vertical="center" wrapText="1"/>
    </xf>
    <xf numFmtId="4" fontId="4" fillId="0" borderId="0" xfId="0" applyNumberFormat="1" applyFont="1"/>
    <xf numFmtId="166" fontId="15" fillId="0" borderId="149" xfId="1" applyNumberFormat="1" applyFont="1" applyFill="1" applyBorder="1" applyAlignment="1" applyProtection="1">
      <alignment horizontal="center" vertical="center" wrapText="1"/>
    </xf>
    <xf numFmtId="166" fontId="15" fillId="0" borderId="151" xfId="1" applyNumberFormat="1" applyFont="1" applyFill="1" applyBorder="1" applyAlignment="1" applyProtection="1">
      <alignment horizontal="center" vertical="center" wrapText="1"/>
    </xf>
    <xf numFmtId="170" fontId="15" fillId="0" borderId="151" xfId="1" applyNumberFormat="1" applyFont="1" applyFill="1" applyBorder="1" applyAlignment="1" applyProtection="1">
      <alignment horizontal="center" vertical="center" wrapText="1"/>
    </xf>
    <xf numFmtId="170" fontId="15" fillId="0" borderId="153" xfId="1" applyNumberFormat="1" applyFont="1" applyFill="1" applyBorder="1" applyAlignment="1" applyProtection="1">
      <alignment horizontal="center" vertical="center" wrapText="1"/>
    </xf>
    <xf numFmtId="168" fontId="14" fillId="0" borderId="115" xfId="1" applyNumberFormat="1" applyFont="1" applyFill="1" applyBorder="1" applyAlignment="1" applyProtection="1">
      <alignment horizontal="right" vertical="center"/>
    </xf>
    <xf numFmtId="169" fontId="14" fillId="0" borderId="160" xfId="1" applyNumberFormat="1" applyFont="1" applyFill="1" applyBorder="1" applyAlignment="1" applyProtection="1">
      <alignment horizontal="right" vertical="center"/>
    </xf>
    <xf numFmtId="166" fontId="14" fillId="0" borderId="161" xfId="1" applyNumberFormat="1" applyFont="1" applyFill="1" applyBorder="1" applyAlignment="1" applyProtection="1">
      <alignment horizontal="right" vertical="center"/>
    </xf>
    <xf numFmtId="166" fontId="14" fillId="0" borderId="115" xfId="1" applyNumberFormat="1" applyFont="1" applyFill="1" applyBorder="1" applyAlignment="1" applyProtection="1">
      <alignment horizontal="right" vertical="center"/>
    </xf>
    <xf numFmtId="165" fontId="14" fillId="0" borderId="115" xfId="1" applyNumberFormat="1" applyFont="1" applyFill="1" applyBorder="1" applyAlignment="1" applyProtection="1">
      <alignment horizontal="right" vertical="center"/>
    </xf>
    <xf numFmtId="166" fontId="14" fillId="0" borderId="160" xfId="1" applyNumberFormat="1" applyFont="1" applyFill="1" applyBorder="1" applyAlignment="1" applyProtection="1">
      <alignment horizontal="right" vertical="center"/>
    </xf>
    <xf numFmtId="166" fontId="14" fillId="0" borderId="162" xfId="1" applyNumberFormat="1" applyFont="1" applyFill="1" applyBorder="1" applyAlignment="1" applyProtection="1">
      <alignment horizontal="center" vertical="center"/>
    </xf>
    <xf numFmtId="166" fontId="14" fillId="0" borderId="161" xfId="1" applyNumberFormat="1" applyFont="1" applyFill="1" applyBorder="1" applyAlignment="1" applyProtection="1">
      <alignment horizontal="center" vertical="center"/>
    </xf>
    <xf numFmtId="170" fontId="15" fillId="0" borderId="165" xfId="1" applyNumberFormat="1" applyFont="1" applyFill="1" applyBorder="1" applyAlignment="1" applyProtection="1">
      <alignment horizontal="center" vertical="center" wrapText="1"/>
    </xf>
    <xf numFmtId="168" fontId="14" fillId="0" borderId="109" xfId="1" applyNumberFormat="1" applyFont="1" applyFill="1" applyBorder="1" applyAlignment="1" applyProtection="1">
      <alignment horizontal="right" vertical="center"/>
    </xf>
    <xf numFmtId="169" fontId="14" fillId="0" borderId="128" xfId="1" applyNumberFormat="1" applyFont="1" applyFill="1" applyBorder="1" applyAlignment="1" applyProtection="1">
      <alignment horizontal="right" vertical="center"/>
    </xf>
    <xf numFmtId="166" fontId="14" fillId="0" borderId="108" xfId="1" applyNumberFormat="1" applyFont="1" applyFill="1" applyBorder="1" applyAlignment="1" applyProtection="1">
      <alignment horizontal="right" vertical="center"/>
    </xf>
    <xf numFmtId="165" fontId="14" fillId="0" borderId="109" xfId="1" applyNumberFormat="1" applyFont="1" applyFill="1" applyBorder="1" applyAlignment="1" applyProtection="1">
      <alignment horizontal="right" vertical="center"/>
    </xf>
    <xf numFmtId="166" fontId="14" fillId="0" borderId="108" xfId="1" applyNumberFormat="1" applyFont="1" applyFill="1" applyBorder="1" applyAlignment="1" applyProtection="1">
      <alignment horizontal="center" vertical="center"/>
    </xf>
    <xf numFmtId="169" fontId="14" fillId="0" borderId="171" xfId="1" applyNumberFormat="1" applyFont="1" applyFill="1" applyBorder="1" applyAlignment="1" applyProtection="1">
      <alignment horizontal="right" vertical="center"/>
    </xf>
    <xf numFmtId="166" fontId="14" fillId="0" borderId="173" xfId="1" applyNumberFormat="1" applyFont="1" applyFill="1" applyBorder="1" applyAlignment="1" applyProtection="1">
      <alignment horizontal="right" vertical="center"/>
    </xf>
    <xf numFmtId="166" fontId="14" fillId="0" borderId="171" xfId="1" applyNumberFormat="1" applyFont="1" applyFill="1" applyBorder="1" applyAlignment="1" applyProtection="1">
      <alignment horizontal="right" vertical="center"/>
    </xf>
    <xf numFmtId="166" fontId="14" fillId="0" borderId="175" xfId="1" applyNumberFormat="1" applyFont="1" applyFill="1" applyBorder="1" applyAlignment="1" applyProtection="1">
      <alignment horizontal="center" vertical="center"/>
    </xf>
    <xf numFmtId="168" fontId="14" fillId="0" borderId="110" xfId="1" applyNumberFormat="1" applyFont="1" applyFill="1" applyBorder="1" applyAlignment="1" applyProtection="1">
      <alignment horizontal="right" vertical="center"/>
    </xf>
    <xf numFmtId="166" fontId="14" fillId="0" borderId="110" xfId="1" applyNumberFormat="1" applyFont="1" applyFill="1" applyBorder="1" applyAlignment="1" applyProtection="1">
      <alignment horizontal="right" vertical="center"/>
    </xf>
    <xf numFmtId="165" fontId="14" fillId="0" borderId="110" xfId="1" applyNumberFormat="1" applyFont="1" applyFill="1" applyBorder="1" applyAlignment="1" applyProtection="1">
      <alignment horizontal="right" vertical="center"/>
    </xf>
    <xf numFmtId="166" fontId="14" fillId="0" borderId="181" xfId="1" applyNumberFormat="1" applyFont="1" applyFill="1" applyBorder="1" applyAlignment="1" applyProtection="1">
      <alignment horizontal="center" vertical="center"/>
    </xf>
    <xf numFmtId="166" fontId="14" fillId="0" borderId="179" xfId="1" applyNumberFormat="1" applyFont="1" applyFill="1" applyBorder="1" applyAlignment="1" applyProtection="1">
      <alignment horizontal="center" vertical="center"/>
    </xf>
    <xf numFmtId="168" fontId="14" fillId="0" borderId="170" xfId="1" applyNumberFormat="1" applyFont="1" applyFill="1" applyBorder="1" applyAlignment="1" applyProtection="1">
      <alignment horizontal="right" vertical="center"/>
    </xf>
    <xf numFmtId="166" fontId="14" fillId="0" borderId="172" xfId="1" applyNumberFormat="1" applyFont="1" applyFill="1" applyBorder="1" applyAlignment="1" applyProtection="1">
      <alignment horizontal="right" vertical="center"/>
    </xf>
    <xf numFmtId="166" fontId="14" fillId="0" borderId="170" xfId="1" applyNumberFormat="1" applyFont="1" applyFill="1" applyBorder="1" applyAlignment="1" applyProtection="1">
      <alignment horizontal="right" vertical="center"/>
    </xf>
    <xf numFmtId="165" fontId="14" fillId="0" borderId="170" xfId="1" applyNumberFormat="1" applyFont="1" applyFill="1" applyBorder="1" applyAlignment="1" applyProtection="1">
      <alignment horizontal="right" vertical="center"/>
    </xf>
    <xf numFmtId="4" fontId="15" fillId="0" borderId="0" xfId="1" applyNumberFormat="1" applyFont="1" applyFill="1" applyBorder="1" applyAlignment="1" applyProtection="1">
      <alignment horizontal="center" vertical="center" wrapText="1"/>
    </xf>
    <xf numFmtId="49" fontId="13" fillId="0" borderId="150" xfId="0" applyNumberFormat="1" applyFont="1" applyBorder="1" applyAlignment="1">
      <alignment horizontal="center" vertical="center" wrapText="1"/>
    </xf>
    <xf numFmtId="49" fontId="14" fillId="0" borderId="100" xfId="0" applyNumberFormat="1" applyFont="1" applyBorder="1" applyAlignment="1">
      <alignment horizontal="left" vertical="center" wrapText="1"/>
    </xf>
    <xf numFmtId="49" fontId="14" fillId="0" borderId="101" xfId="0" applyNumberFormat="1" applyFont="1" applyBorder="1" applyAlignment="1">
      <alignment horizontal="center" vertical="center" wrapText="1"/>
    </xf>
    <xf numFmtId="169" fontId="14" fillId="0" borderId="102" xfId="0" applyNumberFormat="1" applyFont="1" applyBorder="1" applyAlignment="1">
      <alignment horizontal="right" vertical="center" wrapText="1"/>
    </xf>
    <xf numFmtId="3" fontId="14" fillId="0" borderId="102" xfId="0" applyNumberFormat="1" applyFont="1" applyBorder="1" applyAlignment="1">
      <alignment horizontal="right" vertical="center"/>
    </xf>
    <xf numFmtId="166" fontId="14" fillId="0" borderId="102" xfId="0" applyNumberFormat="1" applyFont="1" applyBorder="1" applyAlignment="1">
      <alignment horizontal="right" vertical="center"/>
    </xf>
    <xf numFmtId="166" fontId="14" fillId="0" borderId="103" xfId="0" applyNumberFormat="1" applyFont="1" applyBorder="1" applyAlignment="1">
      <alignment horizontal="right" vertical="center"/>
    </xf>
    <xf numFmtId="166" fontId="14" fillId="0" borderId="106" xfId="0" applyNumberFormat="1" applyFont="1" applyBorder="1" applyAlignment="1">
      <alignment horizontal="right" vertical="center"/>
    </xf>
    <xf numFmtId="166" fontId="13" fillId="0" borderId="107" xfId="0" applyNumberFormat="1" applyFont="1" applyBorder="1" applyAlignment="1">
      <alignment horizontal="right" vertical="center"/>
    </xf>
    <xf numFmtId="0" fontId="15" fillId="0" borderId="104" xfId="0" applyFont="1" applyBorder="1" applyAlignment="1">
      <alignment horizontal="center" vertical="center" wrapText="1"/>
    </xf>
    <xf numFmtId="49" fontId="13" fillId="0" borderId="100" xfId="0" applyNumberFormat="1" applyFont="1" applyBorder="1" applyAlignment="1">
      <alignment horizontal="left" vertical="center" wrapText="1"/>
    </xf>
    <xf numFmtId="49" fontId="14" fillId="0" borderId="101" xfId="0" quotePrefix="1" applyNumberFormat="1" applyFont="1" applyBorder="1" applyAlignment="1">
      <alignment horizontal="center" vertical="center" wrapText="1"/>
    </xf>
    <xf numFmtId="0" fontId="14" fillId="0" borderId="102" xfId="0" applyFont="1" applyBorder="1"/>
    <xf numFmtId="0" fontId="14" fillId="0" borderId="104" xfId="0" applyFont="1" applyBorder="1"/>
    <xf numFmtId="166" fontId="14" fillId="0" borderId="102" xfId="0" applyNumberFormat="1" applyFont="1" applyBorder="1"/>
    <xf numFmtId="165" fontId="14" fillId="0" borderId="102" xfId="0" applyNumberFormat="1" applyFont="1" applyBorder="1"/>
    <xf numFmtId="0" fontId="14" fillId="0" borderId="105" xfId="0" applyFont="1" applyBorder="1"/>
    <xf numFmtId="0" fontId="14" fillId="0" borderId="107" xfId="0" applyFont="1" applyBorder="1"/>
    <xf numFmtId="0" fontId="15" fillId="0" borderId="151" xfId="0" applyFont="1" applyBorder="1" applyAlignment="1">
      <alignment horizontal="center" vertical="center" wrapText="1"/>
    </xf>
    <xf numFmtId="49" fontId="13" fillId="0" borderId="150" xfId="0" quotePrefix="1" applyNumberFormat="1" applyFont="1" applyBorder="1" applyAlignment="1">
      <alignment horizontal="center" vertical="center" wrapText="1"/>
    </xf>
    <xf numFmtId="165" fontId="14" fillId="0" borderId="102" xfId="0" quotePrefix="1" applyNumberFormat="1" applyFont="1" applyBorder="1" applyAlignment="1">
      <alignment horizontal="right" vertical="center" wrapText="1"/>
    </xf>
    <xf numFmtId="49" fontId="13" fillId="0" borderId="17" xfId="0" quotePrefix="1" applyNumberFormat="1" applyFont="1" applyBorder="1" applyAlignment="1">
      <alignment horizontal="center" vertical="center" wrapText="1"/>
    </xf>
    <xf numFmtId="49" fontId="13" fillId="0" borderId="117" xfId="0" applyNumberFormat="1" applyFont="1" applyBorder="1" applyAlignment="1">
      <alignment horizontal="left" vertical="center" wrapText="1"/>
    </xf>
    <xf numFmtId="49" fontId="14" fillId="0" borderId="118" xfId="0" applyNumberFormat="1" applyFont="1" applyBorder="1" applyAlignment="1">
      <alignment horizontal="center" vertical="center" wrapText="1"/>
    </xf>
    <xf numFmtId="169" fontId="14" fillId="0" borderId="119" xfId="0" applyNumberFormat="1" applyFont="1" applyBorder="1" applyAlignment="1">
      <alignment horizontal="right" vertical="center" wrapText="1"/>
    </xf>
    <xf numFmtId="166" fontId="13" fillId="0" borderId="121" xfId="0" applyNumberFormat="1" applyFont="1" applyBorder="1" applyAlignment="1">
      <alignment horizontal="right" vertical="center"/>
    </xf>
    <xf numFmtId="49" fontId="13" fillId="0" borderId="101" xfId="0" quotePrefix="1" applyNumberFormat="1" applyFont="1" applyBorder="1" applyAlignment="1">
      <alignment horizontal="center" vertical="center" wrapText="1"/>
    </xf>
    <xf numFmtId="49" fontId="16" fillId="0" borderId="100" xfId="0" applyNumberFormat="1" applyFont="1" applyBorder="1" applyAlignment="1">
      <alignment horizontal="left" vertical="center" wrapText="1"/>
    </xf>
    <xf numFmtId="0" fontId="14" fillId="0" borderId="101" xfId="0" applyFont="1" applyBorder="1" applyAlignment="1">
      <alignment vertical="center"/>
    </xf>
    <xf numFmtId="164" fontId="4" fillId="0" borderId="0" xfId="0" applyNumberFormat="1" applyFont="1" applyProtection="1">
      <protection locked="0"/>
    </xf>
    <xf numFmtId="43" fontId="4" fillId="0" borderId="0" xfId="0" applyNumberFormat="1" applyFont="1" applyProtection="1">
      <protection locked="0"/>
    </xf>
    <xf numFmtId="0" fontId="14" fillId="0" borderId="101" xfId="0" applyFont="1" applyBorder="1" applyAlignment="1">
      <alignment horizontal="center" vertical="center"/>
    </xf>
    <xf numFmtId="49" fontId="13" fillId="0" borderId="101" xfId="0" applyNumberFormat="1" applyFont="1" applyBorder="1" applyAlignment="1">
      <alignment horizontal="center" vertical="center" wrapText="1"/>
    </xf>
    <xf numFmtId="49" fontId="18" fillId="0" borderId="100" xfId="0" applyNumberFormat="1" applyFont="1" applyBorder="1" applyAlignment="1">
      <alignment horizontal="left" vertical="center" wrapText="1"/>
    </xf>
    <xf numFmtId="49" fontId="24" fillId="0" borderId="100" xfId="0" applyNumberFormat="1" applyFont="1" applyBorder="1" applyAlignment="1">
      <alignment horizontal="left" vertical="center" wrapText="1"/>
    </xf>
    <xf numFmtId="49" fontId="24" fillId="0" borderId="101" xfId="0" applyNumberFormat="1" applyFont="1" applyBorder="1" applyAlignment="1">
      <alignment horizontal="center" vertical="center" wrapText="1"/>
    </xf>
    <xf numFmtId="49" fontId="13" fillId="0" borderId="152" xfId="0" applyNumberFormat="1" applyFont="1" applyBorder="1" applyAlignment="1">
      <alignment horizontal="center" vertical="center" wrapText="1"/>
    </xf>
    <xf numFmtId="49" fontId="14" fillId="0" borderId="166" xfId="0" applyNumberFormat="1" applyFont="1" applyBorder="1" applyAlignment="1">
      <alignment horizontal="left" vertical="center" wrapText="1"/>
    </xf>
    <xf numFmtId="49" fontId="14" fillId="0" borderId="139" xfId="0" applyNumberFormat="1" applyFont="1" applyBorder="1" applyAlignment="1">
      <alignment horizontal="center" vertical="center" wrapText="1"/>
    </xf>
    <xf numFmtId="49" fontId="14" fillId="0" borderId="109" xfId="0" quotePrefix="1" applyNumberFormat="1" applyFont="1" applyBorder="1" applyAlignment="1">
      <alignment horizontal="right" vertical="center" wrapText="1"/>
    </xf>
    <xf numFmtId="3" fontId="14" fillId="0" borderId="109" xfId="0" applyNumberFormat="1" applyFont="1" applyBorder="1" applyAlignment="1">
      <alignment horizontal="right" vertical="center"/>
    </xf>
    <xf numFmtId="166" fontId="14" fillId="0" borderId="109" xfId="0" applyNumberFormat="1" applyFont="1" applyBorder="1" applyAlignment="1">
      <alignment horizontal="right" vertical="center"/>
    </xf>
    <xf numFmtId="166" fontId="14" fillId="0" borderId="131" xfId="0" applyNumberFormat="1" applyFont="1" applyBorder="1" applyAlignment="1">
      <alignment horizontal="right" vertical="center"/>
    </xf>
    <xf numFmtId="166" fontId="13" fillId="0" borderId="167" xfId="0" applyNumberFormat="1" applyFont="1" applyBorder="1" applyAlignment="1">
      <alignment horizontal="right" vertical="center"/>
    </xf>
    <xf numFmtId="0" fontId="15" fillId="0" borderId="114" xfId="0" applyFont="1" applyBorder="1" applyAlignment="1">
      <alignment horizontal="center" vertical="center" wrapText="1"/>
    </xf>
    <xf numFmtId="49" fontId="13" fillId="0" borderId="154" xfId="0" applyNumberFormat="1" applyFont="1" applyBorder="1" applyAlignment="1">
      <alignment horizontal="center" vertical="center" wrapText="1"/>
    </xf>
    <xf numFmtId="49" fontId="13" fillId="0" borderId="184" xfId="0" applyNumberFormat="1" applyFont="1" applyBorder="1" applyAlignment="1">
      <alignment horizontal="left" vertical="center" wrapText="1"/>
    </xf>
    <xf numFmtId="49" fontId="14" fillId="0" borderId="169" xfId="0" quotePrefix="1" applyNumberFormat="1" applyFont="1" applyBorder="1" applyAlignment="1">
      <alignment horizontal="center" vertical="center" wrapText="1"/>
    </xf>
    <xf numFmtId="0" fontId="14" fillId="0" borderId="170" xfId="0" applyFont="1" applyBorder="1"/>
    <xf numFmtId="0" fontId="14" fillId="0" borderId="172" xfId="0" applyFont="1" applyBorder="1"/>
    <xf numFmtId="166" fontId="14" fillId="0" borderId="170" xfId="0" applyNumberFormat="1" applyFont="1" applyBorder="1"/>
    <xf numFmtId="165" fontId="14" fillId="0" borderId="170" xfId="0" applyNumberFormat="1" applyFont="1" applyBorder="1"/>
    <xf numFmtId="3" fontId="14" fillId="0" borderId="173" xfId="0" applyNumberFormat="1" applyFont="1" applyBorder="1" applyAlignment="1">
      <alignment horizontal="right" vertical="center"/>
    </xf>
    <xf numFmtId="166" fontId="14" fillId="0" borderId="173" xfId="0" applyNumberFormat="1" applyFont="1" applyBorder="1" applyAlignment="1">
      <alignment horizontal="right" vertical="center"/>
    </xf>
    <xf numFmtId="166" fontId="14" fillId="0" borderId="171" xfId="0" applyNumberFormat="1" applyFont="1" applyBorder="1" applyAlignment="1">
      <alignment horizontal="right" vertical="center"/>
    </xf>
    <xf numFmtId="166" fontId="14" fillId="0" borderId="176" xfId="0" applyNumberFormat="1" applyFont="1" applyBorder="1" applyAlignment="1">
      <alignment horizontal="right" vertical="center"/>
    </xf>
    <xf numFmtId="0" fontId="14" fillId="0" borderId="177" xfId="0" applyFont="1" applyBorder="1"/>
    <xf numFmtId="0" fontId="15" fillId="0" borderId="111" xfId="0" applyFont="1" applyBorder="1" applyAlignment="1">
      <alignment horizontal="center" vertical="center" wrapText="1"/>
    </xf>
    <xf numFmtId="0" fontId="15" fillId="0" borderId="155" xfId="0" applyFont="1" applyBorder="1" applyAlignment="1">
      <alignment horizontal="center" vertical="center" wrapText="1"/>
    </xf>
    <xf numFmtId="0" fontId="14" fillId="0" borderId="116" xfId="0" applyFont="1" applyBorder="1"/>
    <xf numFmtId="49" fontId="13" fillId="0" borderId="118" xfId="0" applyNumberFormat="1" applyFont="1" applyBorder="1" applyAlignment="1">
      <alignment horizontal="center" vertical="center" wrapText="1"/>
    </xf>
    <xf numFmtId="0" fontId="14" fillId="0" borderId="119" xfId="0" applyFont="1" applyBorder="1"/>
    <xf numFmtId="0" fontId="14" fillId="0" borderId="120" xfId="0" applyFont="1" applyBorder="1"/>
    <xf numFmtId="166" fontId="14" fillId="0" borderId="119" xfId="0" applyNumberFormat="1" applyFont="1" applyBorder="1"/>
    <xf numFmtId="165" fontId="14" fillId="0" borderId="119" xfId="0" applyNumberFormat="1" applyFont="1" applyBorder="1"/>
    <xf numFmtId="0" fontId="14" fillId="0" borderId="121" xfId="0" applyFont="1" applyBorder="1"/>
    <xf numFmtId="49" fontId="14" fillId="0" borderId="117" xfId="0" applyNumberFormat="1" applyFont="1" applyBorder="1" applyAlignment="1">
      <alignment horizontal="left" vertical="center" wrapText="1"/>
    </xf>
    <xf numFmtId="49" fontId="13" fillId="0" borderId="17" xfId="0" applyNumberFormat="1" applyFont="1" applyBorder="1" applyAlignment="1">
      <alignment horizontal="center" vertical="center" wrapText="1"/>
    </xf>
    <xf numFmtId="49" fontId="14" fillId="0" borderId="118" xfId="0" quotePrefix="1" applyNumberFormat="1" applyFont="1" applyBorder="1" applyAlignment="1">
      <alignment horizontal="center" vertical="center" wrapText="1"/>
    </xf>
    <xf numFmtId="49" fontId="13" fillId="0" borderId="118" xfId="0" quotePrefix="1" applyNumberFormat="1" applyFont="1" applyBorder="1" applyAlignment="1">
      <alignment horizontal="center" vertical="center" wrapText="1"/>
    </xf>
    <xf numFmtId="49" fontId="16" fillId="0" borderId="117" xfId="0" applyNumberFormat="1" applyFont="1" applyBorder="1" applyAlignment="1">
      <alignment horizontal="left" vertical="center" wrapText="1"/>
    </xf>
    <xf numFmtId="165" fontId="14" fillId="0" borderId="119" xfId="0" quotePrefix="1" applyNumberFormat="1" applyFont="1" applyBorder="1" applyAlignment="1">
      <alignment horizontal="right" vertical="center" wrapText="1"/>
    </xf>
    <xf numFmtId="49" fontId="13" fillId="0" borderId="28" xfId="0" applyNumberFormat="1" applyFont="1" applyBorder="1" applyAlignment="1">
      <alignment horizontal="center" vertical="center" wrapText="1"/>
    </xf>
    <xf numFmtId="49" fontId="13" fillId="0" borderId="8" xfId="0" applyNumberFormat="1" applyFont="1" applyBorder="1" applyAlignment="1">
      <alignment horizontal="left" vertical="center" wrapText="1"/>
    </xf>
    <xf numFmtId="49" fontId="14" fillId="0" borderId="140" xfId="0" quotePrefix="1" applyNumberFormat="1" applyFont="1" applyBorder="1" applyAlignment="1">
      <alignment horizontal="center" vertical="center" wrapText="1"/>
    </xf>
    <xf numFmtId="0" fontId="14" fillId="0" borderId="110" xfId="0" applyFont="1" applyBorder="1"/>
    <xf numFmtId="0" fontId="14" fillId="0" borderId="87" xfId="0" applyFont="1" applyBorder="1"/>
    <xf numFmtId="166" fontId="14" fillId="0" borderId="110" xfId="0" applyNumberFormat="1" applyFont="1" applyBorder="1"/>
    <xf numFmtId="165" fontId="14" fillId="0" borderId="110" xfId="0" applyNumberFormat="1" applyFont="1" applyBorder="1"/>
    <xf numFmtId="166" fontId="14" fillId="0" borderId="110" xfId="0" applyNumberFormat="1" applyFont="1" applyBorder="1" applyAlignment="1">
      <alignment horizontal="right" vertical="center"/>
    </xf>
    <xf numFmtId="166" fontId="14" fillId="0" borderId="182" xfId="0" applyNumberFormat="1" applyFont="1" applyBorder="1" applyAlignment="1">
      <alignment horizontal="right" vertical="center"/>
    </xf>
    <xf numFmtId="0" fontId="14" fillId="0" borderId="183" xfId="0" applyFont="1" applyBorder="1"/>
    <xf numFmtId="0" fontId="14" fillId="0" borderId="122" xfId="0" applyFont="1" applyBorder="1"/>
    <xf numFmtId="49" fontId="13" fillId="0" borderId="154" xfId="0" quotePrefix="1" applyNumberFormat="1" applyFont="1" applyBorder="1" applyAlignment="1">
      <alignment horizontal="center" vertical="center" wrapText="1"/>
    </xf>
    <xf numFmtId="49" fontId="13" fillId="0" borderId="169" xfId="0" applyNumberFormat="1" applyFont="1" applyBorder="1" applyAlignment="1">
      <alignment horizontal="center" vertical="center" wrapText="1"/>
    </xf>
    <xf numFmtId="49" fontId="14" fillId="0" borderId="123" xfId="0" applyNumberFormat="1" applyFont="1" applyBorder="1" applyAlignment="1">
      <alignment horizontal="center" vertical="center" wrapText="1"/>
    </xf>
    <xf numFmtId="49" fontId="13" fillId="0" borderId="31" xfId="0" quotePrefix="1" applyNumberFormat="1" applyFont="1" applyBorder="1" applyAlignment="1">
      <alignment horizontal="center" vertical="center" wrapText="1"/>
    </xf>
    <xf numFmtId="49" fontId="14" fillId="0" borderId="125" xfId="0" applyNumberFormat="1" applyFont="1" applyBorder="1" applyAlignment="1">
      <alignment horizontal="left" vertical="center" wrapText="1"/>
    </xf>
    <xf numFmtId="169" fontId="14" fillId="0" borderId="126" xfId="0" applyNumberFormat="1" applyFont="1" applyBorder="1" applyAlignment="1">
      <alignment horizontal="right" vertical="center" wrapText="1"/>
    </xf>
    <xf numFmtId="166" fontId="13" fillId="0" borderId="130" xfId="0" applyNumberFormat="1" applyFont="1" applyBorder="1" applyAlignment="1">
      <alignment horizontal="right" vertical="center"/>
    </xf>
    <xf numFmtId="49" fontId="13" fillId="0" borderId="16" xfId="0" quotePrefix="1" applyNumberFormat="1" applyFont="1" applyBorder="1" applyAlignment="1">
      <alignment horizontal="center" vertical="center" wrapText="1"/>
    </xf>
    <xf numFmtId="166" fontId="14" fillId="0" borderId="128" xfId="0" applyNumberFormat="1" applyFont="1" applyBorder="1" applyAlignment="1">
      <alignment horizontal="right" vertical="center"/>
    </xf>
    <xf numFmtId="49" fontId="14" fillId="0" borderId="169" xfId="0" applyNumberFormat="1" applyFont="1" applyBorder="1" applyAlignment="1">
      <alignment horizontal="center" vertical="center" wrapText="1"/>
    </xf>
    <xf numFmtId="165" fontId="14" fillId="0" borderId="170" xfId="0" quotePrefix="1" applyNumberFormat="1" applyFont="1" applyBorder="1" applyAlignment="1">
      <alignment horizontal="right" vertical="center" wrapText="1"/>
    </xf>
    <xf numFmtId="166" fontId="13" fillId="0" borderId="177" xfId="0" applyNumberFormat="1" applyFont="1" applyBorder="1" applyAlignment="1">
      <alignment horizontal="right" vertical="center"/>
    </xf>
    <xf numFmtId="165" fontId="14" fillId="0" borderId="126" xfId="0" quotePrefix="1" applyNumberFormat="1" applyFont="1" applyBorder="1" applyAlignment="1">
      <alignment horizontal="right" vertical="center" wrapText="1"/>
    </xf>
    <xf numFmtId="49" fontId="13" fillId="0" borderId="28" xfId="0" quotePrefix="1" applyNumberFormat="1" applyFont="1" applyBorder="1" applyAlignment="1">
      <alignment horizontal="center" vertical="center" wrapText="1"/>
    </xf>
    <xf numFmtId="49" fontId="14" fillId="0" borderId="8" xfId="0" applyNumberFormat="1" applyFont="1" applyBorder="1" applyAlignment="1">
      <alignment horizontal="left" vertical="center" wrapText="1"/>
    </xf>
    <xf numFmtId="49" fontId="14" fillId="0" borderId="140" xfId="0" applyNumberFormat="1" applyFont="1" applyBorder="1" applyAlignment="1">
      <alignment horizontal="center" vertical="center" wrapText="1"/>
    </xf>
    <xf numFmtId="165" fontId="14" fillId="0" borderId="110" xfId="0" quotePrefix="1" applyNumberFormat="1" applyFont="1" applyBorder="1" applyAlignment="1">
      <alignment horizontal="right" vertical="center" wrapText="1"/>
    </xf>
    <xf numFmtId="166" fontId="13" fillId="0" borderId="183" xfId="0" applyNumberFormat="1" applyFont="1" applyBorder="1" applyAlignment="1">
      <alignment horizontal="right" vertical="center"/>
    </xf>
    <xf numFmtId="0" fontId="14" fillId="0" borderId="174" xfId="0" applyFont="1" applyBorder="1"/>
    <xf numFmtId="0" fontId="14" fillId="0" borderId="132" xfId="0" applyFont="1" applyBorder="1"/>
    <xf numFmtId="49" fontId="24" fillId="0" borderId="117" xfId="0" applyNumberFormat="1" applyFont="1" applyBorder="1" applyAlignment="1">
      <alignment horizontal="left" vertical="center" wrapText="1"/>
    </xf>
    <xf numFmtId="49" fontId="24" fillId="0" borderId="118" xfId="0" applyNumberFormat="1" applyFont="1" applyBorder="1" applyAlignment="1">
      <alignment horizontal="center" vertical="center" wrapText="1"/>
    </xf>
    <xf numFmtId="165" fontId="24" fillId="0" borderId="119" xfId="0" quotePrefix="1" applyNumberFormat="1" applyFont="1" applyBorder="1" applyAlignment="1">
      <alignment horizontal="right" vertical="center" wrapText="1"/>
    </xf>
    <xf numFmtId="49" fontId="13" fillId="0" borderId="156" xfId="0" applyNumberFormat="1" applyFont="1" applyBorder="1" applyAlignment="1">
      <alignment horizontal="center" vertical="center" wrapText="1"/>
    </xf>
    <xf numFmtId="49" fontId="13" fillId="0" borderId="168" xfId="0" applyNumberFormat="1" applyFont="1" applyBorder="1" applyAlignment="1">
      <alignment horizontal="left" vertical="center" wrapText="1"/>
    </xf>
    <xf numFmtId="49" fontId="14" fillId="0" borderId="178" xfId="0" applyNumberFormat="1" applyFont="1" applyBorder="1" applyAlignment="1">
      <alignment horizontal="center" vertical="center" wrapText="1"/>
    </xf>
    <xf numFmtId="0" fontId="14" fillId="0" borderId="173" xfId="0" applyFont="1" applyBorder="1"/>
    <xf numFmtId="0" fontId="14" fillId="0" borderId="175" xfId="0" applyFont="1" applyBorder="1"/>
    <xf numFmtId="166" fontId="14" fillId="0" borderId="173" xfId="0" applyNumberFormat="1" applyFont="1" applyBorder="1"/>
    <xf numFmtId="165" fontId="14" fillId="0" borderId="173" xfId="0" applyNumberFormat="1" applyFont="1" applyBorder="1"/>
    <xf numFmtId="0" fontId="14" fillId="0" borderId="179" xfId="0" applyFont="1" applyBorder="1"/>
    <xf numFmtId="0" fontId="14" fillId="0" borderId="180" xfId="0" applyFont="1" applyBorder="1"/>
    <xf numFmtId="0" fontId="14" fillId="0" borderId="112" xfId="0" applyFont="1" applyBorder="1"/>
    <xf numFmtId="165" fontId="24" fillId="0" borderId="102" xfId="0" quotePrefix="1" applyNumberFormat="1" applyFont="1" applyBorder="1" applyAlignment="1">
      <alignment horizontal="right" vertical="center" wrapText="1"/>
    </xf>
    <xf numFmtId="49" fontId="13" fillId="0" borderId="152" xfId="0" quotePrefix="1" applyNumberFormat="1" applyFont="1" applyBorder="1" applyAlignment="1">
      <alignment horizontal="center" vertical="center" wrapText="1"/>
    </xf>
    <xf numFmtId="165" fontId="14" fillId="0" borderId="109" xfId="0" quotePrefix="1" applyNumberFormat="1" applyFont="1" applyBorder="1" applyAlignment="1">
      <alignment horizontal="right" vertical="center" wrapText="1"/>
    </xf>
    <xf numFmtId="49" fontId="13" fillId="0" borderId="178" xfId="0" applyNumberFormat="1" applyFont="1" applyBorder="1" applyAlignment="1">
      <alignment horizontal="center" vertical="center" wrapText="1"/>
    </xf>
    <xf numFmtId="49" fontId="13" fillId="0" borderId="157" xfId="0" quotePrefix="1" applyNumberFormat="1" applyFont="1" applyBorder="1" applyAlignment="1">
      <alignment horizontal="center" vertical="center" wrapText="1"/>
    </xf>
    <xf numFmtId="49" fontId="14" fillId="0" borderId="158" xfId="0" applyNumberFormat="1" applyFont="1" applyBorder="1" applyAlignment="1">
      <alignment horizontal="left" vertical="center" wrapText="1"/>
    </xf>
    <xf numFmtId="49" fontId="14" fillId="0" borderId="159" xfId="0" applyNumberFormat="1" applyFont="1" applyBorder="1" applyAlignment="1">
      <alignment horizontal="center" vertical="center" wrapText="1"/>
    </xf>
    <xf numFmtId="165" fontId="14" fillId="0" borderId="115" xfId="0" quotePrefix="1" applyNumberFormat="1" applyFont="1" applyBorder="1" applyAlignment="1">
      <alignment horizontal="right" vertical="center" wrapText="1"/>
    </xf>
    <xf numFmtId="3" fontId="14" fillId="0" borderId="115" xfId="0" applyNumberFormat="1" applyFont="1" applyBorder="1" applyAlignment="1">
      <alignment horizontal="right" vertical="center"/>
    </xf>
    <xf numFmtId="166" fontId="14" fillId="0" borderId="115" xfId="0" applyNumberFormat="1" applyFont="1" applyBorder="1" applyAlignment="1">
      <alignment horizontal="right" vertical="center"/>
    </xf>
    <xf numFmtId="166" fontId="14" fillId="0" borderId="163" xfId="0" applyNumberFormat="1" applyFont="1" applyBorder="1" applyAlignment="1">
      <alignment horizontal="right" vertical="center"/>
    </xf>
    <xf numFmtId="166" fontId="13" fillId="0" borderId="164" xfId="0" applyNumberFormat="1" applyFont="1" applyBorder="1" applyAlignment="1">
      <alignment horizontal="right" vertical="center"/>
    </xf>
    <xf numFmtId="0" fontId="15" fillId="0" borderId="161" xfId="0" applyFont="1" applyBorder="1" applyAlignment="1">
      <alignment horizontal="center" vertical="center" wrapText="1"/>
    </xf>
    <xf numFmtId="169" fontId="24" fillId="0" borderId="102" xfId="0" applyNumberFormat="1" applyFont="1" applyBorder="1" applyAlignment="1">
      <alignment horizontal="right" vertical="center" wrapText="1"/>
    </xf>
    <xf numFmtId="49" fontId="14" fillId="0" borderId="104" xfId="1" applyNumberFormat="1" applyFont="1" applyFill="1" applyBorder="1" applyAlignment="1" applyProtection="1">
      <alignment horizontal="center" vertical="center" textRotation="90" wrapText="1"/>
    </xf>
    <xf numFmtId="49" fontId="13" fillId="0" borderId="148" xfId="0" applyNumberFormat="1" applyFont="1" applyBorder="1" applyAlignment="1">
      <alignment horizontal="center" vertical="center" wrapText="1"/>
    </xf>
    <xf numFmtId="49" fontId="13" fillId="0" borderId="92" xfId="0" applyNumberFormat="1" applyFont="1" applyBorder="1" applyAlignment="1">
      <alignment horizontal="left" vertical="center" wrapText="1"/>
    </xf>
    <xf numFmtId="49" fontId="13" fillId="0" borderId="93" xfId="0" applyNumberFormat="1" applyFont="1" applyBorder="1" applyAlignment="1">
      <alignment horizontal="center" vertical="center" wrapText="1"/>
    </xf>
    <xf numFmtId="166" fontId="14" fillId="0" borderId="94" xfId="0" applyNumberFormat="1" applyFont="1" applyBorder="1" applyAlignment="1">
      <alignment horizontal="right" vertical="center"/>
    </xf>
    <xf numFmtId="166" fontId="14" fillId="0" borderId="95" xfId="0" applyNumberFormat="1" applyFont="1" applyBorder="1" applyAlignment="1">
      <alignment horizontal="right" vertical="center"/>
    </xf>
    <xf numFmtId="166" fontId="13" fillId="0" borderId="99" xfId="0" applyNumberFormat="1" applyFont="1" applyBorder="1" applyAlignment="1">
      <alignment horizontal="right" vertical="center"/>
    </xf>
    <xf numFmtId="0" fontId="15" fillId="0" borderId="96" xfId="0" applyFont="1" applyBorder="1" applyAlignment="1">
      <alignment horizontal="center" vertical="center" wrapText="1"/>
    </xf>
    <xf numFmtId="9" fontId="4" fillId="0" borderId="0" xfId="0" applyNumberFormat="1" applyFont="1" applyProtection="1">
      <protection locked="0"/>
    </xf>
    <xf numFmtId="49" fontId="13" fillId="3" borderId="150" xfId="0" applyNumberFormat="1" applyFont="1" applyFill="1" applyBorder="1" applyAlignment="1">
      <alignment horizontal="center" vertical="center" wrapText="1"/>
    </xf>
    <xf numFmtId="49" fontId="14" fillId="3" borderId="101" xfId="0" applyNumberFormat="1" applyFont="1" applyFill="1" applyBorder="1" applyAlignment="1">
      <alignment horizontal="center" vertical="center" wrapText="1"/>
    </xf>
    <xf numFmtId="168" fontId="14" fillId="3" borderId="102" xfId="1" applyNumberFormat="1" applyFont="1" applyFill="1" applyBorder="1" applyAlignment="1" applyProtection="1">
      <alignment horizontal="right" vertical="center"/>
    </xf>
    <xf numFmtId="169" fontId="14" fillId="3" borderId="103" xfId="1" applyNumberFormat="1" applyFont="1" applyFill="1" applyBorder="1" applyAlignment="1" applyProtection="1">
      <alignment horizontal="right" vertical="center"/>
    </xf>
    <xf numFmtId="166" fontId="14" fillId="3" borderId="102" xfId="1" applyNumberFormat="1" applyFont="1" applyFill="1" applyBorder="1" applyAlignment="1" applyProtection="1">
      <alignment horizontal="right" vertical="center"/>
    </xf>
    <xf numFmtId="165" fontId="14" fillId="3" borderId="102" xfId="1" applyNumberFormat="1" applyFont="1" applyFill="1" applyBorder="1" applyAlignment="1" applyProtection="1">
      <alignment horizontal="right" vertical="center"/>
    </xf>
    <xf numFmtId="166" fontId="14" fillId="3" borderId="103" xfId="1" applyNumberFormat="1" applyFont="1" applyFill="1" applyBorder="1" applyAlignment="1" applyProtection="1">
      <alignment horizontal="right" vertical="center"/>
    </xf>
    <xf numFmtId="166" fontId="14" fillId="3" borderId="105" xfId="1" applyNumberFormat="1" applyFont="1" applyFill="1" applyBorder="1" applyAlignment="1" applyProtection="1">
      <alignment horizontal="center" vertical="center"/>
    </xf>
    <xf numFmtId="3" fontId="14" fillId="3" borderId="102" xfId="0" applyNumberFormat="1" applyFont="1" applyFill="1" applyBorder="1" applyAlignment="1">
      <alignment horizontal="right" vertical="center"/>
    </xf>
    <xf numFmtId="166" fontId="14" fillId="3" borderId="102" xfId="0" applyNumberFormat="1" applyFont="1" applyFill="1" applyBorder="1" applyAlignment="1">
      <alignment horizontal="right" vertical="center"/>
    </xf>
    <xf numFmtId="166" fontId="14" fillId="3" borderId="103" xfId="0" applyNumberFormat="1" applyFont="1" applyFill="1" applyBorder="1" applyAlignment="1">
      <alignment horizontal="right" vertical="center"/>
    </xf>
    <xf numFmtId="166" fontId="14" fillId="3" borderId="104" xfId="1" applyNumberFormat="1" applyFont="1" applyFill="1" applyBorder="1" applyAlignment="1" applyProtection="1">
      <alignment horizontal="center" vertical="center"/>
    </xf>
    <xf numFmtId="166" fontId="14" fillId="3" borderId="106" xfId="0" applyNumberFormat="1" applyFont="1" applyFill="1" applyBorder="1" applyAlignment="1">
      <alignment horizontal="right" vertical="center"/>
    </xf>
    <xf numFmtId="166" fontId="13" fillId="3" borderId="107" xfId="0" applyNumberFormat="1" applyFont="1" applyFill="1" applyBorder="1" applyAlignment="1">
      <alignment horizontal="right" vertical="center"/>
    </xf>
    <xf numFmtId="0" fontId="15" fillId="3" borderId="104" xfId="0" applyFont="1" applyFill="1" applyBorder="1" applyAlignment="1">
      <alignment horizontal="center" vertical="center" wrapText="1"/>
    </xf>
    <xf numFmtId="170" fontId="15" fillId="3" borderId="151" xfId="1" applyNumberFormat="1" applyFont="1" applyFill="1" applyBorder="1" applyAlignment="1" applyProtection="1">
      <alignment horizontal="center" vertical="center" wrapText="1"/>
    </xf>
    <xf numFmtId="0" fontId="4" fillId="3" borderId="0" xfId="0" applyFont="1" applyFill="1" applyAlignment="1" applyProtection="1">
      <alignment horizontal="center"/>
      <protection locked="0"/>
    </xf>
    <xf numFmtId="3" fontId="4" fillId="3" borderId="0" xfId="0" applyNumberFormat="1" applyFont="1" applyFill="1" applyAlignment="1" applyProtection="1">
      <alignment horizontal="center"/>
      <protection locked="0"/>
    </xf>
    <xf numFmtId="164" fontId="4" fillId="3" borderId="0" xfId="1" applyNumberFormat="1" applyFont="1" applyFill="1" applyProtection="1">
      <protection locked="0"/>
    </xf>
    <xf numFmtId="0" fontId="4" fillId="3" borderId="0" xfId="0" applyFont="1" applyFill="1" applyProtection="1">
      <protection locked="0"/>
    </xf>
    <xf numFmtId="49" fontId="14" fillId="3" borderId="100" xfId="0" applyNumberFormat="1" applyFont="1" applyFill="1" applyBorder="1" applyAlignment="1">
      <alignment horizontal="left" vertical="center" wrapText="1"/>
    </xf>
    <xf numFmtId="3" fontId="33" fillId="0" borderId="0" xfId="0" applyNumberFormat="1" applyFont="1" applyAlignment="1">
      <alignment horizontal="center"/>
    </xf>
    <xf numFmtId="0" fontId="34" fillId="0" borderId="0" xfId="0" applyFont="1" applyProtection="1">
      <protection locked="0"/>
    </xf>
    <xf numFmtId="4" fontId="34" fillId="0" borderId="0" xfId="0" applyNumberFormat="1" applyFont="1" applyProtection="1">
      <protection locked="0"/>
    </xf>
    <xf numFmtId="4" fontId="34" fillId="0" borderId="0" xfId="0" applyNumberFormat="1" applyFont="1" applyAlignment="1" applyProtection="1">
      <alignment vertical="center"/>
      <protection locked="0"/>
    </xf>
    <xf numFmtId="0" fontId="34" fillId="3" borderId="0" xfId="0" applyFont="1" applyFill="1" applyProtection="1">
      <protection locked="0"/>
    </xf>
    <xf numFmtId="169" fontId="35" fillId="0" borderId="102" xfId="1" applyNumberFormat="1" applyFont="1" applyFill="1" applyBorder="1" applyAlignment="1" applyProtection="1">
      <alignment horizontal="right" vertical="center"/>
    </xf>
    <xf numFmtId="169" fontId="14" fillId="3" borderId="102" xfId="1" applyNumberFormat="1" applyFont="1" applyFill="1" applyBorder="1" applyAlignment="1" applyProtection="1">
      <alignment vertical="center"/>
    </xf>
    <xf numFmtId="49" fontId="13" fillId="5" borderId="150" xfId="0" applyNumberFormat="1" applyFont="1" applyFill="1" applyBorder="1" applyAlignment="1">
      <alignment horizontal="center" vertical="center" wrapText="1"/>
    </xf>
    <xf numFmtId="49" fontId="14" fillId="5" borderId="100" xfId="0" applyNumberFormat="1" applyFont="1" applyFill="1" applyBorder="1" applyAlignment="1">
      <alignment horizontal="left" vertical="center" wrapText="1"/>
    </xf>
    <xf numFmtId="49" fontId="14" fillId="5" borderId="101" xfId="0" applyNumberFormat="1" applyFont="1" applyFill="1" applyBorder="1" applyAlignment="1">
      <alignment horizontal="center" vertical="center" wrapText="1"/>
    </xf>
    <xf numFmtId="168" fontId="14" fillId="5" borderId="102" xfId="1" applyNumberFormat="1" applyFont="1" applyFill="1" applyBorder="1" applyAlignment="1" applyProtection="1">
      <alignment horizontal="right" vertical="center"/>
    </xf>
    <xf numFmtId="169" fontId="14" fillId="5" borderId="102" xfId="1" applyNumberFormat="1" applyFont="1" applyFill="1" applyBorder="1" applyAlignment="1" applyProtection="1">
      <alignment horizontal="right" vertical="center"/>
    </xf>
    <xf numFmtId="169" fontId="14" fillId="5" borderId="103" xfId="1" applyNumberFormat="1" applyFont="1" applyFill="1" applyBorder="1" applyAlignment="1" applyProtection="1">
      <alignment horizontal="right" vertical="center"/>
    </xf>
    <xf numFmtId="166" fontId="14" fillId="5" borderId="104" xfId="1" applyNumberFormat="1" applyFont="1" applyFill="1" applyBorder="1" applyAlignment="1" applyProtection="1">
      <alignment horizontal="right" vertical="center"/>
    </xf>
    <xf numFmtId="166" fontId="14" fillId="5" borderId="102" xfId="1" applyNumberFormat="1" applyFont="1" applyFill="1" applyBorder="1" applyAlignment="1" applyProtection="1">
      <alignment horizontal="right" vertical="center"/>
    </xf>
    <xf numFmtId="165" fontId="14" fillId="5" borderId="102" xfId="1" applyNumberFormat="1" applyFont="1" applyFill="1" applyBorder="1" applyAlignment="1" applyProtection="1">
      <alignment horizontal="right" vertical="center"/>
    </xf>
    <xf numFmtId="166" fontId="14" fillId="5" borderId="103" xfId="1" applyNumberFormat="1" applyFont="1" applyFill="1" applyBorder="1" applyAlignment="1" applyProtection="1">
      <alignment horizontal="right" vertical="center"/>
    </xf>
    <xf numFmtId="166" fontId="14" fillId="5" borderId="105" xfId="1" applyNumberFormat="1" applyFont="1" applyFill="1" applyBorder="1" applyAlignment="1" applyProtection="1">
      <alignment horizontal="center" vertical="center"/>
    </xf>
    <xf numFmtId="3" fontId="14" fillId="5" borderId="102" xfId="0" applyNumberFormat="1" applyFont="1" applyFill="1" applyBorder="1" applyAlignment="1">
      <alignment horizontal="right" vertical="center"/>
    </xf>
    <xf numFmtId="166" fontId="14" fillId="5" borderId="102" xfId="0" applyNumberFormat="1" applyFont="1" applyFill="1" applyBorder="1" applyAlignment="1">
      <alignment horizontal="right" vertical="center"/>
    </xf>
    <xf numFmtId="166" fontId="14" fillId="5" borderId="103" xfId="0" applyNumberFormat="1" applyFont="1" applyFill="1" applyBorder="1" applyAlignment="1">
      <alignment horizontal="right" vertical="center"/>
    </xf>
    <xf numFmtId="166" fontId="14" fillId="5" borderId="104" xfId="1" applyNumberFormat="1" applyFont="1" applyFill="1" applyBorder="1" applyAlignment="1" applyProtection="1">
      <alignment horizontal="center" vertical="center"/>
    </xf>
    <xf numFmtId="166" fontId="14" fillId="5" borderId="106" xfId="0" applyNumberFormat="1" applyFont="1" applyFill="1" applyBorder="1" applyAlignment="1">
      <alignment horizontal="right" vertical="center"/>
    </xf>
    <xf numFmtId="166" fontId="13" fillId="5" borderId="107" xfId="0" applyNumberFormat="1" applyFont="1" applyFill="1" applyBorder="1" applyAlignment="1">
      <alignment horizontal="right" vertical="center"/>
    </xf>
    <xf numFmtId="0" fontId="15" fillId="5" borderId="104" xfId="0" applyFont="1" applyFill="1" applyBorder="1" applyAlignment="1">
      <alignment horizontal="center" vertical="center" wrapText="1"/>
    </xf>
    <xf numFmtId="170" fontId="15" fillId="5" borderId="151" xfId="1" applyNumberFormat="1" applyFont="1" applyFill="1" applyBorder="1" applyAlignment="1" applyProtection="1">
      <alignment horizontal="center" vertical="center" wrapText="1"/>
    </xf>
    <xf numFmtId="0" fontId="4" fillId="5" borderId="0" xfId="0" applyFont="1" applyFill="1" applyAlignment="1" applyProtection="1">
      <alignment horizontal="center"/>
      <protection locked="0"/>
    </xf>
    <xf numFmtId="3" fontId="4" fillId="5" borderId="0" xfId="0" applyNumberFormat="1" applyFont="1" applyFill="1" applyAlignment="1" applyProtection="1">
      <alignment horizontal="center"/>
      <protection locked="0"/>
    </xf>
    <xf numFmtId="3" fontId="28" fillId="5" borderId="0" xfId="1" applyNumberFormat="1" applyFont="1" applyFill="1" applyBorder="1" applyAlignment="1" applyProtection="1">
      <alignment horizontal="center" vertical="center" wrapText="1"/>
    </xf>
    <xf numFmtId="164" fontId="4" fillId="5" borderId="0" xfId="1" applyNumberFormat="1" applyFont="1" applyFill="1" applyProtection="1">
      <protection locked="0"/>
    </xf>
    <xf numFmtId="0" fontId="4" fillId="5" borderId="0" xfId="0" applyFont="1" applyFill="1" applyProtection="1">
      <protection locked="0"/>
    </xf>
    <xf numFmtId="169" fontId="35" fillId="5" borderId="102" xfId="1" applyNumberFormat="1" applyFont="1" applyFill="1" applyBorder="1" applyAlignment="1" applyProtection="1">
      <alignment horizontal="right" vertical="center"/>
    </xf>
    <xf numFmtId="0" fontId="13" fillId="0" borderId="87" xfId="0" applyFont="1" applyBorder="1" applyAlignment="1">
      <alignment horizontal="center" vertical="center" wrapText="1"/>
    </xf>
    <xf numFmtId="0" fontId="13" fillId="0" borderId="146" xfId="0" applyFont="1" applyBorder="1" applyAlignment="1">
      <alignment horizontal="center" vertical="center" wrapText="1"/>
    </xf>
    <xf numFmtId="49" fontId="13" fillId="5" borderId="150" xfId="0" quotePrefix="1" applyNumberFormat="1" applyFont="1" applyFill="1" applyBorder="1" applyAlignment="1">
      <alignment horizontal="center" vertical="center" wrapText="1"/>
    </xf>
    <xf numFmtId="169" fontId="14" fillId="5" borderId="102" xfId="0" applyNumberFormat="1" applyFont="1" applyFill="1" applyBorder="1" applyAlignment="1">
      <alignment horizontal="right" vertical="center" wrapText="1"/>
    </xf>
    <xf numFmtId="170" fontId="15" fillId="5" borderId="0" xfId="1" applyNumberFormat="1" applyFont="1" applyFill="1" applyBorder="1" applyAlignment="1" applyProtection="1">
      <alignment horizontal="center" vertical="center" wrapText="1"/>
    </xf>
    <xf numFmtId="0" fontId="34" fillId="5" borderId="0" xfId="0" applyFont="1" applyFill="1" applyProtection="1">
      <protection locked="0"/>
    </xf>
    <xf numFmtId="49" fontId="13" fillId="5" borderId="101" xfId="0" applyNumberFormat="1" applyFont="1" applyFill="1" applyBorder="1" applyAlignment="1">
      <alignment horizontal="center" vertical="center" wrapText="1"/>
    </xf>
    <xf numFmtId="49" fontId="13" fillId="5" borderId="100" xfId="0" applyNumberFormat="1" applyFont="1" applyFill="1" applyBorder="1" applyAlignment="1">
      <alignment horizontal="left" vertical="center" wrapText="1"/>
    </xf>
    <xf numFmtId="0" fontId="14" fillId="5" borderId="101" xfId="0" applyFont="1" applyFill="1" applyBorder="1" applyAlignment="1">
      <alignment horizontal="center" vertical="center"/>
    </xf>
    <xf numFmtId="171" fontId="28" fillId="5" borderId="0" xfId="1" applyNumberFormat="1" applyFont="1" applyFill="1" applyBorder="1" applyAlignment="1" applyProtection="1">
      <alignment horizontal="center" vertical="center" wrapText="1"/>
    </xf>
    <xf numFmtId="166" fontId="17" fillId="5" borderId="102" xfId="1" applyNumberFormat="1" applyFont="1" applyFill="1" applyBorder="1" applyAlignment="1" applyProtection="1">
      <alignment vertical="center" textRotation="90" wrapText="1"/>
    </xf>
    <xf numFmtId="49" fontId="16" fillId="5" borderId="100" xfId="0" applyNumberFormat="1" applyFont="1" applyFill="1" applyBorder="1" applyAlignment="1">
      <alignment horizontal="left" vertical="center" wrapText="1"/>
    </xf>
    <xf numFmtId="169" fontId="16" fillId="5" borderId="102" xfId="1" applyNumberFormat="1" applyFont="1" applyFill="1" applyBorder="1" applyAlignment="1" applyProtection="1">
      <alignment horizontal="right" vertical="center"/>
    </xf>
    <xf numFmtId="49" fontId="14" fillId="0" borderId="104" xfId="1" applyNumberFormat="1" applyFont="1" applyFill="1" applyBorder="1" applyAlignment="1" applyProtection="1">
      <alignment vertical="center" textRotation="90" wrapText="1"/>
    </xf>
    <xf numFmtId="49" fontId="14" fillId="5" borderId="104" xfId="1" applyNumberFormat="1" applyFont="1" applyFill="1" applyBorder="1" applyAlignment="1" applyProtection="1">
      <alignment vertical="center" textRotation="90" wrapText="1"/>
    </xf>
    <xf numFmtId="49" fontId="18" fillId="5" borderId="100" xfId="0" applyNumberFormat="1" applyFont="1" applyFill="1" applyBorder="1" applyAlignment="1">
      <alignment horizontal="left" vertical="center" wrapText="1"/>
    </xf>
    <xf numFmtId="49" fontId="30" fillId="5" borderId="150" xfId="0" applyNumberFormat="1" applyFont="1" applyFill="1" applyBorder="1" applyAlignment="1">
      <alignment horizontal="center" vertical="center" wrapText="1"/>
    </xf>
    <xf numFmtId="49" fontId="24" fillId="5" borderId="100" xfId="0" applyNumberFormat="1" applyFont="1" applyFill="1" applyBorder="1" applyAlignment="1">
      <alignment horizontal="left" vertical="center" wrapText="1"/>
    </xf>
    <xf numFmtId="49" fontId="24" fillId="5" borderId="101" xfId="0" applyNumberFormat="1" applyFont="1" applyFill="1" applyBorder="1" applyAlignment="1">
      <alignment horizontal="center" vertical="center" wrapText="1"/>
    </xf>
    <xf numFmtId="168" fontId="24" fillId="5" borderId="102" xfId="1" applyNumberFormat="1" applyFont="1" applyFill="1" applyBorder="1" applyAlignment="1" applyProtection="1">
      <alignment horizontal="right" vertical="center"/>
    </xf>
    <xf numFmtId="169" fontId="24" fillId="5" borderId="102" xfId="1" applyNumberFormat="1" applyFont="1" applyFill="1" applyBorder="1" applyAlignment="1" applyProtection="1">
      <alignment horizontal="right" vertical="center"/>
    </xf>
    <xf numFmtId="169" fontId="24" fillId="5" borderId="103" xfId="1" applyNumberFormat="1" applyFont="1" applyFill="1" applyBorder="1" applyAlignment="1" applyProtection="1">
      <alignment horizontal="right" vertical="center"/>
    </xf>
    <xf numFmtId="166" fontId="24" fillId="5" borderId="104" xfId="1" applyNumberFormat="1" applyFont="1" applyFill="1" applyBorder="1" applyAlignment="1" applyProtection="1">
      <alignment horizontal="right" vertical="center"/>
    </xf>
    <xf numFmtId="166" fontId="24" fillId="5" borderId="102" xfId="1" applyNumberFormat="1" applyFont="1" applyFill="1" applyBorder="1" applyAlignment="1" applyProtection="1">
      <alignment horizontal="right" vertical="center"/>
    </xf>
    <xf numFmtId="166" fontId="24" fillId="5" borderId="103" xfId="1" applyNumberFormat="1" applyFont="1" applyFill="1" applyBorder="1" applyAlignment="1" applyProtection="1">
      <alignment horizontal="right" vertical="center"/>
    </xf>
    <xf numFmtId="166" fontId="24" fillId="5" borderId="105" xfId="1" applyNumberFormat="1" applyFont="1" applyFill="1" applyBorder="1" applyAlignment="1" applyProtection="1">
      <alignment horizontal="center" vertical="center"/>
    </xf>
    <xf numFmtId="3" fontId="24" fillId="5" borderId="102" xfId="0" applyNumberFormat="1" applyFont="1" applyFill="1" applyBorder="1" applyAlignment="1">
      <alignment horizontal="right" vertical="center"/>
    </xf>
    <xf numFmtId="166" fontId="24" fillId="5" borderId="102" xfId="0" applyNumberFormat="1" applyFont="1" applyFill="1" applyBorder="1" applyAlignment="1">
      <alignment horizontal="right" vertical="center"/>
    </xf>
    <xf numFmtId="166" fontId="24" fillId="5" borderId="103" xfId="0" applyNumberFormat="1" applyFont="1" applyFill="1" applyBorder="1" applyAlignment="1">
      <alignment horizontal="right" vertical="center"/>
    </xf>
    <xf numFmtId="166" fontId="24" fillId="5" borderId="104" xfId="1" applyNumberFormat="1" applyFont="1" applyFill="1" applyBorder="1" applyAlignment="1" applyProtection="1">
      <alignment horizontal="center" vertical="center"/>
    </xf>
    <xf numFmtId="166" fontId="24" fillId="5" borderId="106" xfId="0" applyNumberFormat="1" applyFont="1" applyFill="1" applyBorder="1" applyAlignment="1">
      <alignment horizontal="right" vertical="center"/>
    </xf>
    <xf numFmtId="166" fontId="30" fillId="5" borderId="107" xfId="0" applyNumberFormat="1" applyFont="1" applyFill="1" applyBorder="1" applyAlignment="1">
      <alignment horizontal="right" vertical="center"/>
    </xf>
    <xf numFmtId="0" fontId="31" fillId="5" borderId="104" xfId="0" applyFont="1" applyFill="1" applyBorder="1" applyAlignment="1">
      <alignment horizontal="center" vertical="center" wrapText="1"/>
    </xf>
    <xf numFmtId="170" fontId="31" fillId="5" borderId="151" xfId="1" applyNumberFormat="1" applyFont="1" applyFill="1" applyBorder="1" applyAlignment="1" applyProtection="1">
      <alignment horizontal="center" vertical="center" wrapText="1"/>
    </xf>
    <xf numFmtId="0" fontId="27" fillId="5" borderId="0" xfId="0" applyFont="1" applyFill="1" applyAlignment="1" applyProtection="1">
      <alignment horizontal="center"/>
      <protection locked="0"/>
    </xf>
    <xf numFmtId="3" fontId="27" fillId="5" borderId="0" xfId="0" applyNumberFormat="1" applyFont="1" applyFill="1" applyAlignment="1" applyProtection="1">
      <alignment horizontal="center"/>
      <protection locked="0"/>
    </xf>
    <xf numFmtId="3" fontId="32" fillId="5" borderId="0" xfId="1" applyNumberFormat="1" applyFont="1" applyFill="1" applyBorder="1" applyAlignment="1" applyProtection="1">
      <alignment horizontal="center" vertical="center" wrapText="1"/>
    </xf>
    <xf numFmtId="164" fontId="27" fillId="5" borderId="0" xfId="1" applyNumberFormat="1" applyFont="1" applyFill="1" applyProtection="1">
      <protection locked="0"/>
    </xf>
    <xf numFmtId="0" fontId="27" fillId="5" borderId="0" xfId="0" applyFont="1" applyFill="1" applyProtection="1">
      <protection locked="0"/>
    </xf>
    <xf numFmtId="169" fontId="35" fillId="5" borderId="0" xfId="1" applyNumberFormat="1" applyFont="1" applyFill="1" applyBorder="1" applyAlignment="1" applyProtection="1">
      <alignment horizontal="right" vertical="center"/>
    </xf>
    <xf numFmtId="169" fontId="14" fillId="3" borderId="102" xfId="0" applyNumberFormat="1" applyFont="1" applyFill="1" applyBorder="1" applyAlignment="1">
      <alignment horizontal="right" vertical="center" wrapText="1"/>
    </xf>
    <xf numFmtId="49" fontId="14" fillId="3" borderId="104" xfId="1" applyNumberFormat="1" applyFont="1" applyFill="1" applyBorder="1" applyAlignment="1" applyProtection="1">
      <alignment vertical="center" textRotation="90" wrapText="1"/>
    </xf>
    <xf numFmtId="166" fontId="14" fillId="3" borderId="104" xfId="1" applyNumberFormat="1" applyFont="1" applyFill="1" applyBorder="1" applyAlignment="1" applyProtection="1">
      <alignment horizontal="center" vertical="center" textRotation="90" wrapText="1"/>
    </xf>
    <xf numFmtId="166" fontId="14" fillId="3" borderId="102" xfId="1" applyNumberFormat="1" applyFont="1" applyFill="1" applyBorder="1" applyAlignment="1" applyProtection="1">
      <alignment horizontal="center" vertical="center" textRotation="90" wrapText="1"/>
    </xf>
    <xf numFmtId="169" fontId="14" fillId="3" borderId="102" xfId="1" applyNumberFormat="1" applyFont="1" applyFill="1" applyBorder="1" applyAlignment="1" applyProtection="1">
      <alignment horizontal="right" vertical="center"/>
    </xf>
    <xf numFmtId="166" fontId="14" fillId="3" borderId="104" xfId="1" applyNumberFormat="1" applyFont="1" applyFill="1" applyBorder="1" applyAlignment="1" applyProtection="1">
      <alignment horizontal="right" vertical="center"/>
    </xf>
    <xf numFmtId="169" fontId="35" fillId="3" borderId="102" xfId="1" applyNumberFormat="1" applyFont="1" applyFill="1" applyBorder="1" applyAlignment="1" applyProtection="1">
      <alignment horizontal="right" vertical="center"/>
    </xf>
    <xf numFmtId="166" fontId="17" fillId="3" borderId="102" xfId="1" applyNumberFormat="1" applyFont="1" applyFill="1" applyBorder="1" applyAlignment="1" applyProtection="1">
      <alignment vertical="center" textRotation="90" wrapText="1"/>
    </xf>
    <xf numFmtId="49" fontId="36" fillId="0" borderId="150" xfId="0" applyNumberFormat="1" applyFont="1" applyBorder="1" applyAlignment="1">
      <alignment horizontal="center" vertical="center" wrapText="1"/>
    </xf>
    <xf numFmtId="49" fontId="37" fillId="0" borderId="100" xfId="0" applyNumberFormat="1" applyFont="1" applyBorder="1" applyAlignment="1">
      <alignment horizontal="left" vertical="center" wrapText="1"/>
    </xf>
    <xf numFmtId="49" fontId="37" fillId="0" borderId="101" xfId="0" applyNumberFormat="1" applyFont="1" applyBorder="1" applyAlignment="1">
      <alignment horizontal="center" vertical="center" wrapText="1"/>
    </xf>
    <xf numFmtId="168" fontId="37" fillId="0" borderId="102" xfId="1" applyNumberFormat="1" applyFont="1" applyFill="1" applyBorder="1" applyAlignment="1" applyProtection="1">
      <alignment horizontal="right" vertical="center"/>
    </xf>
    <xf numFmtId="169" fontId="37" fillId="0" borderId="102" xfId="1" applyNumberFormat="1" applyFont="1" applyFill="1" applyBorder="1" applyAlignment="1" applyProtection="1">
      <alignment horizontal="right" vertical="center"/>
    </xf>
    <xf numFmtId="169" fontId="37" fillId="0" borderId="103" xfId="1" applyNumberFormat="1" applyFont="1" applyFill="1" applyBorder="1" applyAlignment="1" applyProtection="1">
      <alignment horizontal="right" vertical="center"/>
    </xf>
    <xf numFmtId="166" fontId="37" fillId="0" borderId="102" xfId="1" applyNumberFormat="1" applyFont="1" applyFill="1" applyBorder="1" applyAlignment="1" applyProtection="1">
      <alignment horizontal="right" vertical="center"/>
    </xf>
    <xf numFmtId="165" fontId="37" fillId="0" borderId="102" xfId="1" applyNumberFormat="1" applyFont="1" applyFill="1" applyBorder="1" applyAlignment="1" applyProtection="1">
      <alignment horizontal="right" vertical="center"/>
    </xf>
    <xf numFmtId="166" fontId="37" fillId="0" borderId="103" xfId="1" applyNumberFormat="1" applyFont="1" applyFill="1" applyBorder="1" applyAlignment="1" applyProtection="1">
      <alignment horizontal="right" vertical="center"/>
    </xf>
    <xf numFmtId="166" fontId="37" fillId="0" borderId="105" xfId="1" applyNumberFormat="1" applyFont="1" applyFill="1" applyBorder="1" applyAlignment="1" applyProtection="1">
      <alignment horizontal="center" vertical="center"/>
    </xf>
    <xf numFmtId="3" fontId="37" fillId="0" borderId="102" xfId="0" applyNumberFormat="1" applyFont="1" applyBorder="1" applyAlignment="1">
      <alignment horizontal="right" vertical="center"/>
    </xf>
    <xf numFmtId="166" fontId="37" fillId="0" borderId="102" xfId="0" applyNumberFormat="1" applyFont="1" applyBorder="1" applyAlignment="1">
      <alignment horizontal="right" vertical="center"/>
    </xf>
    <xf numFmtId="166" fontId="37" fillId="0" borderId="103" xfId="0" applyNumberFormat="1" applyFont="1" applyBorder="1" applyAlignment="1">
      <alignment horizontal="right" vertical="center"/>
    </xf>
    <xf numFmtId="166" fontId="37" fillId="0" borderId="104" xfId="1" applyNumberFormat="1" applyFont="1" applyFill="1" applyBorder="1" applyAlignment="1" applyProtection="1">
      <alignment horizontal="center" vertical="center"/>
    </xf>
    <xf numFmtId="166" fontId="37" fillId="0" borderId="106" xfId="0" applyNumberFormat="1" applyFont="1" applyBorder="1" applyAlignment="1">
      <alignment horizontal="right" vertical="center"/>
    </xf>
    <xf numFmtId="166" fontId="36" fillId="0" borderId="107" xfId="0" applyNumberFormat="1" applyFont="1" applyBorder="1" applyAlignment="1">
      <alignment horizontal="right" vertical="center"/>
    </xf>
    <xf numFmtId="0" fontId="38" fillId="0" borderId="104" xfId="0" applyFont="1" applyBorder="1" applyAlignment="1">
      <alignment horizontal="center" vertical="center" wrapText="1"/>
    </xf>
    <xf numFmtId="170" fontId="38" fillId="0" borderId="151" xfId="1" applyNumberFormat="1" applyFont="1" applyFill="1" applyBorder="1" applyAlignment="1" applyProtection="1">
      <alignment horizontal="center" vertical="center" wrapText="1"/>
    </xf>
    <xf numFmtId="0" fontId="39" fillId="0" borderId="0" xfId="0" applyFont="1" applyAlignment="1" applyProtection="1">
      <alignment horizontal="center"/>
      <protection locked="0"/>
    </xf>
    <xf numFmtId="3" fontId="39" fillId="0" borderId="0" xfId="0" applyNumberFormat="1" applyFont="1" applyAlignment="1" applyProtection="1">
      <alignment horizontal="center"/>
      <protection locked="0"/>
    </xf>
    <xf numFmtId="3" fontId="40" fillId="0" borderId="0" xfId="1" applyNumberFormat="1" applyFont="1" applyFill="1" applyBorder="1" applyAlignment="1" applyProtection="1">
      <alignment horizontal="center" vertical="center" wrapText="1"/>
    </xf>
    <xf numFmtId="164" fontId="39" fillId="0" borderId="0" xfId="1" applyNumberFormat="1" applyFont="1" applyFill="1" applyProtection="1">
      <protection locked="0"/>
    </xf>
    <xf numFmtId="0" fontId="39" fillId="0" borderId="0" xfId="0" applyFont="1" applyProtection="1">
      <protection locked="0"/>
    </xf>
    <xf numFmtId="49" fontId="36" fillId="3" borderId="150" xfId="0" applyNumberFormat="1" applyFont="1" applyFill="1" applyBorder="1" applyAlignment="1">
      <alignment horizontal="center" vertical="center" wrapText="1"/>
    </xf>
    <xf numFmtId="49" fontId="37" fillId="3" borderId="100" xfId="0" applyNumberFormat="1" applyFont="1" applyFill="1" applyBorder="1" applyAlignment="1">
      <alignment horizontal="left" vertical="center" wrapText="1"/>
    </xf>
    <xf numFmtId="49" fontId="37" fillId="3" borderId="101" xfId="0" applyNumberFormat="1" applyFont="1" applyFill="1" applyBorder="1" applyAlignment="1">
      <alignment horizontal="center" vertical="center" wrapText="1"/>
    </xf>
    <xf numFmtId="168" fontId="37" fillId="3" borderId="102" xfId="1" applyNumberFormat="1" applyFont="1" applyFill="1" applyBorder="1" applyAlignment="1" applyProtection="1">
      <alignment horizontal="right" vertical="center"/>
    </xf>
    <xf numFmtId="169" fontId="37" fillId="3" borderId="102" xfId="1" applyNumberFormat="1" applyFont="1" applyFill="1" applyBorder="1" applyAlignment="1" applyProtection="1">
      <alignment horizontal="right" vertical="center"/>
    </xf>
    <xf numFmtId="169" fontId="37" fillId="3" borderId="103" xfId="1" applyNumberFormat="1" applyFont="1" applyFill="1" applyBorder="1" applyAlignment="1" applyProtection="1">
      <alignment horizontal="right" vertical="center"/>
    </xf>
    <xf numFmtId="166" fontId="37" fillId="3" borderId="102" xfId="1" applyNumberFormat="1" applyFont="1" applyFill="1" applyBorder="1" applyAlignment="1" applyProtection="1">
      <alignment horizontal="right" vertical="center"/>
    </xf>
    <xf numFmtId="165" fontId="37" fillId="3" borderId="102" xfId="1" applyNumberFormat="1" applyFont="1" applyFill="1" applyBorder="1" applyAlignment="1" applyProtection="1">
      <alignment horizontal="right" vertical="center"/>
    </xf>
    <xf numFmtId="166" fontId="37" fillId="3" borderId="103" xfId="1" applyNumberFormat="1" applyFont="1" applyFill="1" applyBorder="1" applyAlignment="1" applyProtection="1">
      <alignment horizontal="right" vertical="center"/>
    </xf>
    <xf numFmtId="166" fontId="37" fillId="3" borderId="105" xfId="1" applyNumberFormat="1" applyFont="1" applyFill="1" applyBorder="1" applyAlignment="1" applyProtection="1">
      <alignment horizontal="center" vertical="center"/>
    </xf>
    <xf numFmtId="3" fontId="37" fillId="3" borderId="102" xfId="0" applyNumberFormat="1" applyFont="1" applyFill="1" applyBorder="1" applyAlignment="1">
      <alignment horizontal="right" vertical="center"/>
    </xf>
    <xf numFmtId="166" fontId="37" fillId="3" borderId="102" xfId="0" applyNumberFormat="1" applyFont="1" applyFill="1" applyBorder="1" applyAlignment="1">
      <alignment horizontal="right" vertical="center"/>
    </xf>
    <xf numFmtId="166" fontId="37" fillId="3" borderId="103" xfId="0" applyNumberFormat="1" applyFont="1" applyFill="1" applyBorder="1" applyAlignment="1">
      <alignment horizontal="right" vertical="center"/>
    </xf>
    <xf numFmtId="166" fontId="37" fillId="3" borderId="104" xfId="1" applyNumberFormat="1" applyFont="1" applyFill="1" applyBorder="1" applyAlignment="1" applyProtection="1">
      <alignment horizontal="center" vertical="center"/>
    </xf>
    <xf numFmtId="166" fontId="37" fillId="3" borderId="106" xfId="0" applyNumberFormat="1" applyFont="1" applyFill="1" applyBorder="1" applyAlignment="1">
      <alignment horizontal="right" vertical="center"/>
    </xf>
    <xf numFmtId="166" fontId="36" fillId="3" borderId="107" xfId="0" applyNumberFormat="1" applyFont="1" applyFill="1" applyBorder="1" applyAlignment="1">
      <alignment horizontal="right" vertical="center"/>
    </xf>
    <xf numFmtId="0" fontId="38" fillId="3" borderId="104" xfId="0" applyFont="1" applyFill="1" applyBorder="1" applyAlignment="1">
      <alignment horizontal="center" vertical="center" wrapText="1"/>
    </xf>
    <xf numFmtId="170" fontId="38" fillId="3" borderId="151" xfId="1" applyNumberFormat="1" applyFont="1" applyFill="1" applyBorder="1" applyAlignment="1" applyProtection="1">
      <alignment horizontal="center" vertical="center" wrapText="1"/>
    </xf>
    <xf numFmtId="0" fontId="39" fillId="3" borderId="0" xfId="0" applyFont="1" applyFill="1" applyAlignment="1" applyProtection="1">
      <alignment horizontal="center"/>
      <protection locked="0"/>
    </xf>
    <xf numFmtId="3" fontId="39" fillId="3" borderId="0" xfId="0" applyNumberFormat="1" applyFont="1" applyFill="1" applyAlignment="1" applyProtection="1">
      <alignment horizontal="center"/>
      <protection locked="0"/>
    </xf>
    <xf numFmtId="3" fontId="40" fillId="3" borderId="0" xfId="1" applyNumberFormat="1" applyFont="1" applyFill="1" applyBorder="1" applyAlignment="1" applyProtection="1">
      <alignment horizontal="center" vertical="center" wrapText="1"/>
    </xf>
    <xf numFmtId="164" fontId="39" fillId="3" borderId="0" xfId="1" applyNumberFormat="1" applyFont="1" applyFill="1" applyProtection="1">
      <protection locked="0"/>
    </xf>
    <xf numFmtId="0" fontId="39" fillId="3" borderId="0" xfId="0" applyFont="1" applyFill="1" applyProtection="1">
      <protection locked="0"/>
    </xf>
    <xf numFmtId="173" fontId="14" fillId="5" borderId="102" xfId="0" applyNumberFormat="1" applyFont="1" applyFill="1" applyBorder="1" applyAlignment="1">
      <alignment horizontal="right" vertical="center" wrapText="1"/>
    </xf>
    <xf numFmtId="49" fontId="14" fillId="0" borderId="108" xfId="1" applyNumberFormat="1" applyFont="1" applyFill="1" applyBorder="1" applyAlignment="1" applyProtection="1">
      <alignment horizontal="center" vertical="center" textRotation="90" wrapText="1"/>
    </xf>
    <xf numFmtId="49" fontId="14" fillId="0" borderId="87" xfId="1" applyNumberFormat="1" applyFont="1" applyFill="1" applyBorder="1" applyAlignment="1" applyProtection="1">
      <alignment horizontal="center" vertical="center" textRotation="90" wrapText="1"/>
    </xf>
    <xf numFmtId="49" fontId="14" fillId="0" borderId="111" xfId="1" applyNumberFormat="1" applyFont="1" applyFill="1" applyBorder="1" applyAlignment="1" applyProtection="1">
      <alignment horizontal="center" vertical="center" textRotation="90" wrapText="1"/>
    </xf>
    <xf numFmtId="0" fontId="12" fillId="0" borderId="185" xfId="0" applyFont="1" applyBorder="1" applyAlignment="1">
      <alignment horizontal="center" vertical="center" wrapText="1"/>
    </xf>
    <xf numFmtId="0" fontId="12" fillId="0" borderId="186" xfId="0" applyFont="1" applyBorder="1" applyAlignment="1">
      <alignment horizontal="center" vertical="center" wrapText="1"/>
    </xf>
    <xf numFmtId="0" fontId="12" fillId="0" borderId="8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8" fillId="0" borderId="3" xfId="0" applyFont="1" applyBorder="1" applyAlignment="1" applyProtection="1">
      <alignment horizontal="left" vertical="center" wrapText="1"/>
      <protection locked="0"/>
    </xf>
    <xf numFmtId="0" fontId="8" fillId="0" borderId="3" xfId="0" applyFont="1" applyBorder="1" applyAlignment="1" applyProtection="1">
      <alignment horizontal="left" vertical="center"/>
      <protection locked="0"/>
    </xf>
    <xf numFmtId="0" fontId="8" fillId="0" borderId="4" xfId="0" applyFont="1" applyBorder="1" applyAlignment="1" applyProtection="1">
      <alignment horizontal="left" vertical="center"/>
      <protection locked="0"/>
    </xf>
    <xf numFmtId="0" fontId="6" fillId="0" borderId="9" xfId="0" applyFont="1" applyBorder="1" applyAlignment="1" applyProtection="1">
      <alignment horizontal="left" vertical="center"/>
      <protection locked="0"/>
    </xf>
    <xf numFmtId="0" fontId="6" fillId="0" borderId="10" xfId="0" applyFont="1" applyBorder="1" applyAlignment="1" applyProtection="1">
      <alignment horizontal="left" vertical="center"/>
      <protection locked="0"/>
    </xf>
    <xf numFmtId="4" fontId="9" fillId="0" borderId="27" xfId="0" applyNumberFormat="1" applyFont="1" applyBorder="1" applyAlignment="1">
      <alignment horizontal="right"/>
    </xf>
    <xf numFmtId="4" fontId="9" fillId="0" borderId="3" xfId="0" applyNumberFormat="1" applyFont="1" applyBorder="1" applyAlignment="1">
      <alignment horizontal="right"/>
    </xf>
    <xf numFmtId="4" fontId="11" fillId="0" borderId="5" xfId="0" applyNumberFormat="1" applyFont="1" applyBorder="1" applyAlignment="1">
      <alignment horizontal="center" vertical="center" wrapText="1"/>
    </xf>
    <xf numFmtId="4" fontId="11" fillId="0" borderId="6" xfId="0" applyNumberFormat="1" applyFont="1" applyBorder="1" applyAlignment="1">
      <alignment horizontal="center" vertical="center" wrapText="1"/>
    </xf>
    <xf numFmtId="4" fontId="11" fillId="0" borderId="28" xfId="0" applyNumberFormat="1" applyFont="1" applyBorder="1" applyAlignment="1">
      <alignment horizontal="center" vertical="center" wrapText="1"/>
    </xf>
    <xf numFmtId="4" fontId="11" fillId="0" borderId="30" xfId="0" applyNumberFormat="1" applyFont="1" applyBorder="1" applyAlignment="1">
      <alignment horizontal="center" vertical="center" wrapText="1"/>
    </xf>
    <xf numFmtId="4" fontId="9" fillId="0" borderId="31" xfId="0" applyNumberFormat="1" applyFont="1" applyBorder="1" applyAlignment="1">
      <alignment horizontal="right"/>
    </xf>
    <xf numFmtId="4" fontId="9" fillId="0" borderId="32" xfId="0" applyNumberFormat="1" applyFont="1" applyBorder="1" applyAlignment="1">
      <alignment horizontal="right"/>
    </xf>
    <xf numFmtId="4" fontId="9" fillId="0" borderId="34" xfId="0" applyNumberFormat="1" applyFont="1" applyBorder="1" applyAlignment="1">
      <alignment horizontal="right"/>
    </xf>
    <xf numFmtId="4" fontId="9" fillId="0" borderId="45" xfId="0" applyNumberFormat="1" applyFont="1" applyBorder="1" applyAlignment="1">
      <alignment horizontal="center" vertical="center" wrapText="1"/>
    </xf>
    <xf numFmtId="4" fontId="9" fillId="0" borderId="43" xfId="0" applyNumberFormat="1" applyFont="1" applyBorder="1" applyAlignment="1">
      <alignment horizontal="center" vertical="center" wrapText="1"/>
    </xf>
    <xf numFmtId="4" fontId="27" fillId="0" borderId="7" xfId="0" applyNumberFormat="1" applyFont="1" applyBorder="1" applyAlignment="1">
      <alignment horizontal="center"/>
    </xf>
    <xf numFmtId="4" fontId="27" fillId="0" borderId="41" xfId="0" applyNumberFormat="1" applyFont="1" applyBorder="1" applyAlignment="1">
      <alignment horizontal="center"/>
    </xf>
    <xf numFmtId="4" fontId="7" fillId="0" borderId="36" xfId="0" applyNumberFormat="1" applyFont="1" applyBorder="1" applyAlignment="1">
      <alignment horizontal="center" vertical="center"/>
    </xf>
    <xf numFmtId="4" fontId="7" fillId="0" borderId="32" xfId="0" applyNumberFormat="1" applyFont="1" applyBorder="1" applyAlignment="1">
      <alignment horizontal="center" vertical="center"/>
    </xf>
    <xf numFmtId="0" fontId="3" fillId="0" borderId="0" xfId="0" applyFont="1" applyAlignment="1">
      <alignment horizontal="center" vertical="center"/>
    </xf>
    <xf numFmtId="0" fontId="20" fillId="0" borderId="1"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56" xfId="0" applyFont="1" applyBorder="1" applyAlignment="1">
      <alignment horizontal="center" vertical="center" textRotation="90" wrapText="1"/>
    </xf>
    <xf numFmtId="1" fontId="6" fillId="0" borderId="2" xfId="0" applyNumberFormat="1" applyFont="1" applyBorder="1" applyAlignment="1">
      <alignment horizontal="center" vertical="center" wrapText="1"/>
    </xf>
    <xf numFmtId="1" fontId="6" fillId="0" borderId="8" xfId="0" applyNumberFormat="1" applyFont="1" applyBorder="1" applyAlignment="1">
      <alignment horizontal="center" vertical="center" wrapText="1"/>
    </xf>
    <xf numFmtId="1" fontId="6" fillId="0" borderId="18" xfId="0" applyNumberFormat="1"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6" fillId="0" borderId="8" xfId="0" applyFont="1" applyBorder="1" applyAlignment="1" applyProtection="1">
      <alignment horizontal="center" vertical="center" wrapText="1"/>
      <protection locked="0"/>
    </xf>
    <xf numFmtId="0" fontId="6" fillId="0" borderId="57" xfId="0" applyFont="1" applyBorder="1" applyAlignment="1" applyProtection="1">
      <alignment horizontal="center" vertical="center" wrapText="1"/>
      <protection locked="0"/>
    </xf>
    <xf numFmtId="4" fontId="7" fillId="0" borderId="5" xfId="0" applyNumberFormat="1" applyFont="1" applyBorder="1" applyAlignment="1">
      <alignment horizontal="center" vertical="center"/>
    </xf>
    <xf numFmtId="4" fontId="7" fillId="0" borderId="24" xfId="0" applyNumberFormat="1" applyFont="1" applyBorder="1" applyAlignment="1">
      <alignment horizontal="center" vertical="center"/>
    </xf>
    <xf numFmtId="4" fontId="7" fillId="0" borderId="28" xfId="0" applyNumberFormat="1" applyFont="1" applyBorder="1" applyAlignment="1">
      <alignment horizontal="center" vertical="center"/>
    </xf>
    <xf numFmtId="4" fontId="7" fillId="0" borderId="29" xfId="0" applyNumberFormat="1" applyFont="1" applyBorder="1" applyAlignment="1">
      <alignment horizontal="center" vertical="center"/>
    </xf>
    <xf numFmtId="4" fontId="7" fillId="2" borderId="24" xfId="0" applyNumberFormat="1" applyFont="1" applyFill="1" applyBorder="1" applyAlignment="1">
      <alignment horizontal="right" vertical="center"/>
    </xf>
    <xf numFmtId="4" fontId="7" fillId="2" borderId="29" xfId="0" applyNumberFormat="1" applyFont="1" applyFill="1" applyBorder="1" applyAlignment="1">
      <alignment horizontal="right" vertical="center"/>
    </xf>
    <xf numFmtId="4" fontId="7" fillId="0" borderId="6" xfId="0" applyNumberFormat="1" applyFont="1" applyBorder="1" applyAlignment="1">
      <alignment horizontal="left" vertical="center" wrapText="1"/>
    </xf>
    <xf numFmtId="4" fontId="7" fillId="0" borderId="30" xfId="0" applyNumberFormat="1" applyFont="1" applyBorder="1" applyAlignment="1">
      <alignment horizontal="left" vertical="center" wrapText="1"/>
    </xf>
    <xf numFmtId="4" fontId="9" fillId="0" borderId="25" xfId="0" applyNumberFormat="1" applyFont="1" applyBorder="1" applyAlignment="1">
      <alignment horizontal="right"/>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8" fillId="0" borderId="16" xfId="0" applyFont="1" applyBorder="1" applyAlignment="1" applyProtection="1">
      <alignment horizontal="left" vertical="center"/>
      <protection locked="0"/>
    </xf>
    <xf numFmtId="0" fontId="8" fillId="0" borderId="14" xfId="0" applyFont="1" applyBorder="1" applyAlignment="1" applyProtection="1">
      <alignment horizontal="left" vertical="center"/>
      <protection locked="0"/>
    </xf>
    <xf numFmtId="0" fontId="8" fillId="0" borderId="15" xfId="0" applyFont="1" applyBorder="1" applyAlignment="1" applyProtection="1">
      <alignment horizontal="left" vertical="center"/>
      <protection locked="0"/>
    </xf>
    <xf numFmtId="0" fontId="7" fillId="0" borderId="1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6" fillId="0" borderId="17" xfId="0" applyFont="1" applyBorder="1" applyAlignment="1" applyProtection="1">
      <alignment horizontal="left" vertical="center"/>
      <protection locked="0"/>
    </xf>
    <xf numFmtId="0" fontId="26" fillId="0" borderId="19" xfId="0" applyFont="1" applyBorder="1" applyAlignment="1" applyProtection="1">
      <alignment horizontal="left" vertical="center"/>
      <protection locked="0"/>
    </xf>
    <xf numFmtId="0" fontId="26" fillId="0" borderId="20" xfId="0" applyFont="1" applyBorder="1" applyAlignment="1" applyProtection="1">
      <alignment horizontal="left" vertical="center"/>
      <protection locked="0"/>
    </xf>
    <xf numFmtId="0" fontId="26" fillId="0" borderId="21" xfId="0" applyFont="1" applyBorder="1" applyAlignment="1" applyProtection="1">
      <alignment horizontal="left" vertical="center"/>
      <protection locked="0"/>
    </xf>
    <xf numFmtId="4" fontId="9" fillId="0" borderId="39" xfId="0" applyNumberFormat="1" applyFont="1" applyBorder="1" applyAlignment="1">
      <alignment horizontal="right" vertical="center"/>
    </xf>
    <xf numFmtId="4" fontId="9" fillId="0" borderId="36" xfId="0" applyNumberFormat="1" applyFont="1" applyBorder="1" applyAlignment="1">
      <alignment horizontal="right" vertical="center"/>
    </xf>
    <xf numFmtId="4" fontId="9" fillId="0" borderId="40" xfId="0" applyNumberFormat="1" applyFont="1" applyBorder="1" applyAlignment="1">
      <alignment horizontal="right" vertical="center"/>
    </xf>
    <xf numFmtId="4" fontId="9" fillId="0" borderId="34" xfId="0" applyNumberFormat="1" applyFont="1" applyBorder="1" applyAlignment="1">
      <alignment horizontal="right" vertical="center"/>
    </xf>
    <xf numFmtId="4" fontId="9" fillId="0" borderId="32" xfId="0" applyNumberFormat="1" applyFont="1" applyBorder="1" applyAlignment="1">
      <alignment horizontal="right" vertical="center"/>
    </xf>
    <xf numFmtId="4" fontId="9" fillId="0" borderId="33" xfId="0" applyNumberFormat="1" applyFont="1" applyBorder="1" applyAlignment="1">
      <alignment horizontal="right" vertical="center"/>
    </xf>
    <xf numFmtId="4" fontId="7" fillId="2" borderId="37" xfId="0" applyNumberFormat="1" applyFont="1" applyFill="1" applyBorder="1" applyAlignment="1">
      <alignment horizontal="center" vertical="center" wrapText="1"/>
    </xf>
    <xf numFmtId="4" fontId="7" fillId="2" borderId="42" xfId="0" applyNumberFormat="1" applyFont="1" applyFill="1" applyBorder="1" applyAlignment="1">
      <alignment horizontal="center" vertical="center" wrapText="1"/>
    </xf>
    <xf numFmtId="4" fontId="9" fillId="0" borderId="145" xfId="0" applyNumberFormat="1" applyFont="1" applyBorder="1" applyAlignment="1">
      <alignment horizontal="right"/>
    </xf>
    <xf numFmtId="4" fontId="9" fillId="0" borderId="36" xfId="0" applyNumberFormat="1" applyFont="1" applyBorder="1" applyAlignment="1">
      <alignment horizontal="right"/>
    </xf>
    <xf numFmtId="4" fontId="9" fillId="0" borderId="39" xfId="0" applyNumberFormat="1" applyFont="1" applyBorder="1" applyAlignment="1">
      <alignment horizontal="right"/>
    </xf>
    <xf numFmtId="4" fontId="26" fillId="0" borderId="7" xfId="0" applyNumberFormat="1" applyFont="1" applyBorder="1" applyAlignment="1">
      <alignment horizontal="center" vertical="center" wrapText="1"/>
    </xf>
    <xf numFmtId="4" fontId="26" fillId="0" borderId="41" xfId="0" applyNumberFormat="1" applyFont="1" applyBorder="1" applyAlignment="1">
      <alignment horizontal="center" vertical="center" wrapText="1"/>
    </xf>
    <xf numFmtId="4" fontId="7" fillId="0" borderId="37" xfId="0" applyNumberFormat="1" applyFont="1" applyBorder="1" applyAlignment="1">
      <alignment horizontal="left" vertical="center" wrapText="1"/>
    </xf>
    <xf numFmtId="4" fontId="7" fillId="0" borderId="46" xfId="0" applyNumberFormat="1" applyFont="1" applyBorder="1" applyAlignment="1">
      <alignment horizontal="left" vertical="center" wrapText="1"/>
    </xf>
    <xf numFmtId="4" fontId="7" fillId="0" borderId="42" xfId="0" applyNumberFormat="1" applyFont="1" applyBorder="1" applyAlignment="1">
      <alignment horizontal="left" vertical="center" wrapText="1"/>
    </xf>
    <xf numFmtId="4" fontId="7" fillId="0" borderId="49" xfId="0" applyNumberFormat="1" applyFont="1" applyBorder="1" applyAlignment="1">
      <alignment horizontal="left" vertical="center" wrapText="1"/>
    </xf>
    <xf numFmtId="4" fontId="7" fillId="0" borderId="47" xfId="0" applyNumberFormat="1" applyFont="1" applyBorder="1" applyAlignment="1">
      <alignment horizontal="center"/>
    </xf>
    <xf numFmtId="4" fontId="7" fillId="0" borderId="48" xfId="0" applyNumberFormat="1" applyFont="1" applyBorder="1" applyAlignment="1">
      <alignment horizontal="center"/>
    </xf>
    <xf numFmtId="4" fontId="7" fillId="0" borderId="43" xfId="0" applyNumberFormat="1" applyFont="1" applyBorder="1" applyAlignment="1">
      <alignment horizontal="center" vertical="center" wrapText="1"/>
    </xf>
    <xf numFmtId="4" fontId="7" fillId="0" borderId="52" xfId="0" applyNumberFormat="1" applyFont="1" applyBorder="1" applyAlignment="1">
      <alignment horizontal="left" vertical="center"/>
    </xf>
    <xf numFmtId="4" fontId="7" fillId="0" borderId="0" xfId="0" applyNumberFormat="1" applyFont="1" applyAlignment="1">
      <alignment horizontal="left" vertical="center"/>
    </xf>
    <xf numFmtId="4" fontId="7" fillId="0" borderId="53" xfId="0" applyNumberFormat="1" applyFont="1" applyBorder="1" applyAlignment="1">
      <alignment horizontal="center" vertical="center"/>
    </xf>
    <xf numFmtId="4" fontId="7" fillId="0" borderId="38" xfId="0" applyNumberFormat="1" applyFont="1" applyBorder="1" applyAlignment="1">
      <alignment horizontal="center" vertical="center"/>
    </xf>
    <xf numFmtId="4" fontId="9" fillId="0" borderId="9" xfId="0" applyNumberFormat="1" applyFont="1" applyBorder="1" applyAlignment="1">
      <alignment horizontal="right" vertical="center"/>
    </xf>
    <xf numFmtId="4" fontId="9" fillId="0" borderId="11" xfId="0" applyNumberFormat="1" applyFont="1" applyBorder="1" applyAlignment="1">
      <alignment horizontal="right" vertical="center"/>
    </xf>
    <xf numFmtId="4" fontId="9" fillId="0" borderId="20" xfId="0" applyNumberFormat="1" applyFont="1" applyBorder="1" applyAlignment="1">
      <alignment horizontal="right" vertical="center"/>
    </xf>
    <xf numFmtId="4" fontId="9" fillId="0" borderId="60" xfId="0" applyNumberFormat="1" applyFont="1" applyBorder="1" applyAlignment="1">
      <alignment horizontal="right" vertical="center"/>
    </xf>
    <xf numFmtId="4" fontId="9" fillId="0" borderId="55" xfId="0" applyNumberFormat="1" applyFont="1" applyBorder="1" applyAlignment="1">
      <alignment horizontal="right" vertical="center"/>
    </xf>
    <xf numFmtId="4" fontId="9" fillId="0" borderId="61" xfId="0" applyNumberFormat="1" applyFont="1" applyBorder="1" applyAlignment="1">
      <alignment horizontal="right" vertical="center"/>
    </xf>
    <xf numFmtId="4" fontId="7" fillId="0" borderId="54" xfId="0" applyNumberFormat="1" applyFont="1" applyBorder="1" applyAlignment="1">
      <alignment horizontal="center" vertical="center"/>
    </xf>
    <xf numFmtId="4" fontId="7" fillId="0" borderId="10" xfId="0" applyNumberFormat="1" applyFont="1" applyBorder="1" applyAlignment="1">
      <alignment horizontal="center" vertical="center"/>
    </xf>
    <xf numFmtId="4" fontId="7" fillId="0" borderId="58" xfId="0" applyNumberFormat="1" applyFont="1" applyBorder="1" applyAlignment="1">
      <alignment horizontal="center" vertical="center" wrapText="1"/>
    </xf>
    <xf numFmtId="4" fontId="7" fillId="0" borderId="59" xfId="0" applyNumberFormat="1" applyFont="1" applyBorder="1" applyAlignment="1">
      <alignment horizontal="center" vertical="center" wrapText="1"/>
    </xf>
    <xf numFmtId="167" fontId="12" fillId="0" borderId="67" xfId="1" applyNumberFormat="1" applyFont="1" applyFill="1" applyBorder="1" applyAlignment="1" applyProtection="1">
      <alignment horizontal="center" vertical="center" wrapText="1"/>
    </xf>
    <xf numFmtId="167" fontId="12" fillId="0" borderId="68" xfId="1" applyNumberFormat="1" applyFont="1" applyFill="1" applyBorder="1" applyAlignment="1" applyProtection="1">
      <alignment horizontal="center" vertical="center" wrapText="1"/>
    </xf>
    <xf numFmtId="167" fontId="12" fillId="0" borderId="69" xfId="1" applyNumberFormat="1" applyFont="1" applyFill="1" applyBorder="1" applyAlignment="1" applyProtection="1">
      <alignment horizontal="center" vertical="center" wrapText="1"/>
    </xf>
    <xf numFmtId="166" fontId="12" fillId="0" borderId="76" xfId="1" applyNumberFormat="1" applyFont="1" applyFill="1" applyBorder="1" applyAlignment="1" applyProtection="1">
      <alignment horizontal="center" vertical="center" wrapText="1"/>
    </xf>
    <xf numFmtId="4" fontId="26" fillId="0" borderId="142" xfId="0" applyNumberFormat="1" applyFont="1" applyBorder="1" applyAlignment="1">
      <alignment horizontal="center" vertical="center" wrapText="1"/>
    </xf>
    <xf numFmtId="4" fontId="26" fillId="0" borderId="143" xfId="0" applyNumberFormat="1" applyFont="1" applyBorder="1" applyAlignment="1">
      <alignment horizontal="center" vertical="center" wrapText="1"/>
    </xf>
    <xf numFmtId="4" fontId="7" fillId="0" borderId="50" xfId="0" applyNumberFormat="1" applyFont="1" applyBorder="1" applyAlignment="1">
      <alignment horizontal="center"/>
    </xf>
    <xf numFmtId="4" fontId="7" fillId="0" borderId="51" xfId="0" applyNumberFormat="1" applyFont="1" applyBorder="1" applyAlignment="1">
      <alignment horizontal="center"/>
    </xf>
    <xf numFmtId="4" fontId="26" fillId="0" borderId="5" xfId="0" applyNumberFormat="1" applyFont="1" applyBorder="1" applyAlignment="1" applyProtection="1">
      <alignment horizontal="center" vertical="center" wrapText="1"/>
      <protection locked="0"/>
    </xf>
    <xf numFmtId="4" fontId="26" fillId="0" borderId="6" xfId="0" applyNumberFormat="1" applyFont="1" applyBorder="1" applyAlignment="1" applyProtection="1">
      <alignment horizontal="center" vertical="center" wrapText="1"/>
      <protection locked="0"/>
    </xf>
    <xf numFmtId="4" fontId="26" fillId="0" borderId="12" xfId="0" applyNumberFormat="1" applyFont="1" applyBorder="1" applyAlignment="1" applyProtection="1">
      <alignment horizontal="center" vertical="center" wrapText="1"/>
      <protection locked="0"/>
    </xf>
    <xf numFmtId="4" fontId="26" fillId="0" borderId="13" xfId="0" applyNumberFormat="1" applyFont="1" applyBorder="1" applyAlignment="1" applyProtection="1">
      <alignment horizontal="center" vertical="center" wrapText="1"/>
      <protection locked="0"/>
    </xf>
    <xf numFmtId="4" fontId="26" fillId="0" borderId="22" xfId="0" applyNumberFormat="1" applyFont="1" applyBorder="1" applyAlignment="1" applyProtection="1">
      <alignment horizontal="center" vertical="center" wrapText="1"/>
      <protection locked="0"/>
    </xf>
    <xf numFmtId="4" fontId="26" fillId="0" borderId="23" xfId="0" applyNumberFormat="1" applyFont="1" applyBorder="1" applyAlignment="1" applyProtection="1">
      <alignment horizontal="center" vertical="center" wrapText="1"/>
      <protection locked="0"/>
    </xf>
    <xf numFmtId="0" fontId="13" fillId="0" borderId="87" xfId="0" applyFont="1" applyBorder="1" applyAlignment="1">
      <alignment horizontal="center" vertical="center" wrapText="1"/>
    </xf>
    <xf numFmtId="0" fontId="13" fillId="0" borderId="91" xfId="0" applyFont="1" applyBorder="1" applyAlignment="1">
      <alignment horizontal="center" vertical="center" wrapText="1"/>
    </xf>
    <xf numFmtId="0" fontId="13" fillId="0" borderId="146" xfId="0" applyFont="1" applyBorder="1" applyAlignment="1">
      <alignment horizontal="center" vertical="center" wrapText="1"/>
    </xf>
    <xf numFmtId="0" fontId="12" fillId="0" borderId="80" xfId="0" applyFont="1" applyBorder="1" applyAlignment="1">
      <alignment horizontal="center" vertical="center" wrapText="1"/>
    </xf>
    <xf numFmtId="0" fontId="12" fillId="0" borderId="81" xfId="0" applyFont="1" applyBorder="1" applyAlignment="1">
      <alignment horizontal="center" vertical="center" wrapText="1"/>
    </xf>
    <xf numFmtId="166" fontId="12" fillId="0" borderId="82" xfId="1" applyNumberFormat="1" applyFont="1" applyFill="1" applyBorder="1" applyAlignment="1" applyProtection="1">
      <alignment horizontal="center" vertical="center" wrapText="1"/>
    </xf>
    <xf numFmtId="166" fontId="12" fillId="0" borderId="90" xfId="1" applyNumberFormat="1" applyFont="1" applyFill="1" applyBorder="1" applyAlignment="1" applyProtection="1">
      <alignment horizontal="center" vertical="center" wrapText="1"/>
    </xf>
    <xf numFmtId="167" fontId="12" fillId="0" borderId="83" xfId="1" applyNumberFormat="1" applyFont="1" applyFill="1" applyBorder="1" applyAlignment="1" applyProtection="1">
      <alignment horizontal="center" vertical="center" wrapText="1"/>
    </xf>
    <xf numFmtId="167" fontId="12" fillId="0" borderId="84" xfId="1" applyNumberFormat="1" applyFont="1" applyFill="1" applyBorder="1" applyAlignment="1" applyProtection="1">
      <alignment horizontal="center" vertical="center" wrapText="1"/>
    </xf>
    <xf numFmtId="166" fontId="12" fillId="0" borderId="85" xfId="1" applyNumberFormat="1" applyFont="1" applyFill="1" applyBorder="1" applyAlignment="1" applyProtection="1">
      <alignment horizontal="center" vertical="center" wrapText="1"/>
    </xf>
    <xf numFmtId="167" fontId="12" fillId="0" borderId="70" xfId="1" applyNumberFormat="1" applyFont="1" applyFill="1" applyBorder="1" applyAlignment="1" applyProtection="1">
      <alignment horizontal="center" vertical="center" wrapText="1"/>
    </xf>
    <xf numFmtId="0" fontId="12" fillId="0" borderId="67" xfId="0" applyFont="1" applyBorder="1" applyAlignment="1">
      <alignment horizontal="center" vertical="center" wrapText="1"/>
    </xf>
    <xf numFmtId="0" fontId="12" fillId="0" borderId="68" xfId="0" applyFont="1" applyBorder="1" applyAlignment="1">
      <alignment horizontal="center" vertical="center" wrapText="1"/>
    </xf>
    <xf numFmtId="0" fontId="12" fillId="0" borderId="71" xfId="0" applyFont="1" applyBorder="1" applyAlignment="1">
      <alignment horizontal="center" vertical="center" wrapText="1"/>
    </xf>
    <xf numFmtId="166" fontId="17" fillId="0" borderId="73" xfId="1" applyNumberFormat="1" applyFont="1" applyFill="1" applyBorder="1" applyAlignment="1" applyProtection="1">
      <alignment horizontal="center" vertical="center" textRotation="90" wrapText="1"/>
    </xf>
    <xf numFmtId="166" fontId="17" fillId="0" borderId="140" xfId="1" applyNumberFormat="1" applyFont="1" applyFill="1" applyBorder="1" applyAlignment="1" applyProtection="1">
      <alignment horizontal="center" vertical="center" textRotation="90" wrapText="1"/>
    </xf>
    <xf numFmtId="166" fontId="17" fillId="0" borderId="133" xfId="1" applyNumberFormat="1" applyFont="1" applyFill="1" applyBorder="1" applyAlignment="1" applyProtection="1">
      <alignment horizontal="center" vertical="center" textRotation="90" wrapText="1"/>
    </xf>
    <xf numFmtId="166" fontId="17" fillId="0" borderId="134" xfId="1" applyNumberFormat="1" applyFont="1" applyFill="1" applyBorder="1" applyAlignment="1" applyProtection="1">
      <alignment horizontal="center" vertical="center" textRotation="90" wrapText="1"/>
    </xf>
    <xf numFmtId="166" fontId="14" fillId="0" borderId="138" xfId="1" applyNumberFormat="1" applyFont="1" applyFill="1" applyBorder="1" applyAlignment="1" applyProtection="1">
      <alignment horizontal="center" vertical="center" textRotation="90" wrapText="1"/>
    </xf>
    <xf numFmtId="166" fontId="14" fillId="0" borderId="139" xfId="1" applyNumberFormat="1" applyFont="1" applyFill="1" applyBorder="1" applyAlignment="1" applyProtection="1">
      <alignment horizontal="center" vertical="center" textRotation="90" wrapText="1"/>
    </xf>
    <xf numFmtId="166" fontId="14" fillId="0" borderId="73" xfId="1" applyNumberFormat="1" applyFont="1" applyFill="1" applyBorder="1" applyAlignment="1" applyProtection="1">
      <alignment horizontal="center" vertical="center" textRotation="90" wrapText="1"/>
    </xf>
    <xf numFmtId="166" fontId="14" fillId="0" borderId="140" xfId="1" applyNumberFormat="1" applyFont="1" applyFill="1" applyBorder="1" applyAlignment="1" applyProtection="1">
      <alignment horizontal="center" vertical="center" textRotation="90" wrapText="1"/>
    </xf>
    <xf numFmtId="166" fontId="14" fillId="0" borderId="133" xfId="1" applyNumberFormat="1" applyFont="1" applyFill="1" applyBorder="1" applyAlignment="1" applyProtection="1">
      <alignment horizontal="center" vertical="center" textRotation="90" wrapText="1"/>
    </xf>
    <xf numFmtId="166" fontId="14" fillId="0" borderId="134" xfId="1" applyNumberFormat="1" applyFont="1" applyFill="1" applyBorder="1" applyAlignment="1" applyProtection="1">
      <alignment horizontal="center" vertical="center" textRotation="90" wrapText="1"/>
    </xf>
    <xf numFmtId="167" fontId="12" fillId="0" borderId="79" xfId="1" applyNumberFormat="1" applyFont="1" applyFill="1" applyBorder="1" applyAlignment="1" applyProtection="1">
      <alignment horizontal="center" vertical="center" wrapText="1"/>
    </xf>
    <xf numFmtId="167" fontId="29" fillId="0" borderId="77" xfId="1" applyNumberFormat="1" applyFont="1" applyFill="1" applyBorder="1" applyAlignment="1" applyProtection="1">
      <alignment horizontal="center" vertical="center" wrapText="1"/>
    </xf>
    <xf numFmtId="167" fontId="29" fillId="0" borderId="78" xfId="1" applyNumberFormat="1" applyFont="1" applyFill="1" applyBorder="1" applyAlignment="1" applyProtection="1">
      <alignment horizontal="center" vertical="center" wrapText="1"/>
    </xf>
    <xf numFmtId="167" fontId="12" fillId="0" borderId="78" xfId="1" applyNumberFormat="1" applyFont="1" applyFill="1" applyBorder="1" applyAlignment="1" applyProtection="1">
      <alignment horizontal="center" vertical="center" wrapText="1"/>
    </xf>
    <xf numFmtId="0" fontId="12" fillId="0" borderId="72"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47" xfId="0" applyFont="1" applyBorder="1" applyAlignment="1">
      <alignment horizontal="center" vertical="center" wrapText="1"/>
    </xf>
    <xf numFmtId="0" fontId="12" fillId="0" borderId="62" xfId="0" applyFont="1" applyBorder="1" applyAlignment="1">
      <alignment horizontal="center" vertical="center" wrapText="1"/>
    </xf>
    <xf numFmtId="0" fontId="12" fillId="0" borderId="63" xfId="0" applyFont="1" applyBorder="1" applyAlignment="1">
      <alignment horizontal="center" vertical="center" wrapText="1"/>
    </xf>
    <xf numFmtId="167" fontId="12" fillId="0" borderId="64" xfId="1" applyNumberFormat="1" applyFont="1" applyFill="1" applyBorder="1" applyAlignment="1" applyProtection="1">
      <alignment horizontal="center" vertical="center" wrapText="1"/>
    </xf>
    <xf numFmtId="167" fontId="12" fillId="0" borderId="74" xfId="1" applyNumberFormat="1" applyFont="1" applyFill="1" applyBorder="1" applyAlignment="1" applyProtection="1">
      <alignment horizontal="center" vertical="center" wrapText="1"/>
    </xf>
    <xf numFmtId="167" fontId="12" fillId="0" borderId="65" xfId="1" applyNumberFormat="1" applyFont="1" applyFill="1" applyBorder="1" applyAlignment="1" applyProtection="1">
      <alignment horizontal="center" vertical="center" wrapText="1"/>
    </xf>
    <xf numFmtId="167" fontId="12" fillId="0" borderId="66" xfId="1" applyNumberFormat="1" applyFont="1" applyFill="1" applyBorder="1" applyAlignment="1" applyProtection="1">
      <alignment horizontal="center" vertical="center" wrapText="1"/>
    </xf>
    <xf numFmtId="167" fontId="12" fillId="0" borderId="187" xfId="1" applyNumberFormat="1" applyFont="1" applyFill="1" applyBorder="1" applyAlignment="1" applyProtection="1">
      <alignment horizontal="center" vertical="center" wrapText="1"/>
    </xf>
    <xf numFmtId="167" fontId="12" fillId="0" borderId="76" xfId="1" applyNumberFormat="1" applyFont="1" applyFill="1" applyBorder="1" applyAlignment="1" applyProtection="1">
      <alignment horizontal="center" vertical="center" wrapText="1"/>
    </xf>
    <xf numFmtId="167" fontId="12" fillId="0" borderId="88" xfId="1" applyNumberFormat="1" applyFont="1" applyFill="1" applyBorder="1" applyAlignment="1" applyProtection="1">
      <alignment horizontal="center" vertical="center" wrapText="1"/>
    </xf>
    <xf numFmtId="4" fontId="0" fillId="0" borderId="137" xfId="0" applyNumberFormat="1" applyBorder="1" applyAlignment="1">
      <alignment horizontal="center" vertical="center" wrapText="1"/>
    </xf>
    <xf numFmtId="4" fontId="0" fillId="0" borderId="136" xfId="0" applyNumberFormat="1" applyBorder="1" applyAlignment="1">
      <alignment horizontal="center" vertical="center" wrapText="1"/>
    </xf>
    <xf numFmtId="4" fontId="0" fillId="0" borderId="135" xfId="0" applyNumberFormat="1" applyBorder="1" applyAlignment="1">
      <alignment horizontal="center"/>
    </xf>
    <xf numFmtId="4" fontId="22" fillId="0" borderId="135" xfId="0" applyNumberFormat="1" applyFont="1" applyBorder="1" applyAlignment="1">
      <alignment horizontal="center"/>
    </xf>
    <xf numFmtId="4" fontId="0" fillId="3" borderId="45" xfId="0" applyNumberFormat="1" applyFill="1" applyBorder="1" applyAlignment="1">
      <alignment horizontal="center"/>
    </xf>
    <xf numFmtId="4" fontId="0" fillId="3" borderId="44" xfId="0" applyNumberFormat="1" applyFill="1" applyBorder="1" applyAlignment="1">
      <alignment horizontal="center"/>
    </xf>
    <xf numFmtId="4" fontId="23" fillId="0" borderId="144" xfId="0" applyNumberFormat="1" applyFont="1" applyBorder="1" applyAlignment="1">
      <alignment horizontal="center"/>
    </xf>
    <xf numFmtId="4" fontId="23" fillId="0" borderId="0" xfId="0" applyNumberFormat="1" applyFont="1" applyAlignment="1">
      <alignment horizontal="center"/>
    </xf>
    <xf numFmtId="4" fontId="22" fillId="3" borderId="135" xfId="0" applyNumberFormat="1" applyFont="1" applyFill="1" applyBorder="1" applyAlignment="1">
      <alignment horizontal="center"/>
    </xf>
    <xf numFmtId="4" fontId="22" fillId="0" borderId="0" xfId="0" applyNumberFormat="1" applyFont="1" applyAlignment="1">
      <alignment horizontal="center"/>
    </xf>
    <xf numFmtId="4" fontId="23" fillId="0" borderId="135" xfId="0" applyNumberFormat="1" applyFont="1" applyBorder="1" applyAlignment="1">
      <alignment horizontal="center"/>
    </xf>
    <xf numFmtId="4" fontId="2" fillId="0" borderId="52" xfId="0" applyNumberFormat="1" applyFont="1" applyBorder="1" applyAlignment="1">
      <alignment horizontal="left" vertical="center" wrapText="1"/>
    </xf>
    <xf numFmtId="4" fontId="0" fillId="0" borderId="0" xfId="0" applyNumberFormat="1" applyAlignment="1">
      <alignment horizontal="center"/>
    </xf>
  </cellXfs>
  <cellStyles count="2">
    <cellStyle name="Comma" xfId="1" builtinId="3"/>
    <cellStyle name="Normal" xfId="0" builtinId="0"/>
  </cellStyles>
  <dxfs count="1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68</xdr:row>
      <xdr:rowOff>198119</xdr:rowOff>
    </xdr:from>
    <xdr:to>
      <xdr:col>11</xdr:col>
      <xdr:colOff>426720</xdr:colOff>
      <xdr:row>91</xdr:row>
      <xdr:rowOff>3318</xdr:rowOff>
    </xdr:to>
    <xdr:pic>
      <xdr:nvPicPr>
        <xdr:cNvPr id="2" name="Picture 1">
          <a:extLst>
            <a:ext uri="{FF2B5EF4-FFF2-40B4-BE49-F238E27FC236}">
              <a16:creationId xmlns:a16="http://schemas.microsoft.com/office/drawing/2014/main" id="{96C1D4BC-6C0A-F77B-DE52-2ACF9F0FDEBF}"/>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rightnessContrast bright="20000" contrast="57000"/>
                  </a14:imgEffect>
                </a14:imgLayer>
              </a14:imgProps>
            </a:ext>
          </a:extLst>
        </a:blip>
        <a:srcRect l="27248" t="17809" r="37699" b="49912"/>
        <a:stretch/>
      </xdr:blipFill>
      <xdr:spPr bwMode="auto">
        <a:xfrm>
          <a:off x="2682240" y="17061179"/>
          <a:ext cx="8420100" cy="436195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T854"/>
  <sheetViews>
    <sheetView showZeros="0" tabSelected="1" topLeftCell="A60" zoomScaleNormal="100" workbookViewId="0">
      <selection activeCell="B125" sqref="B125"/>
    </sheetView>
  </sheetViews>
  <sheetFormatPr defaultColWidth="8.19921875" defaultRowHeight="16.8" x14ac:dyDescent="0.3"/>
  <cols>
    <col min="1" max="1" width="4.59765625" style="49" customWidth="1"/>
    <col min="2" max="2" width="38.3984375" style="3" customWidth="1"/>
    <col min="3" max="3" width="11.69921875" style="3" customWidth="1"/>
    <col min="4" max="4" width="7.19921875" style="3" customWidth="1"/>
    <col min="5" max="5" width="10.19921875" style="3" customWidth="1"/>
    <col min="6" max="6" width="10.8984375" style="3" customWidth="1"/>
    <col min="7" max="7" width="4.5" style="3" customWidth="1"/>
    <col min="8" max="8" width="5.69921875" style="3" customWidth="1"/>
    <col min="9" max="9" width="5.19921875" style="50" customWidth="1"/>
    <col min="10" max="10" width="7.09765625" style="51" customWidth="1"/>
    <col min="11" max="11" width="5.5" style="3" customWidth="1"/>
    <col min="12" max="12" width="6.8984375" style="3" customWidth="1"/>
    <col min="13" max="13" width="8.59765625" style="3" customWidth="1"/>
    <col min="14" max="14" width="5.69921875" style="3" customWidth="1"/>
    <col min="15" max="15" width="6.3984375" style="3" customWidth="1"/>
    <col min="16" max="16" width="7.09765625" style="3" customWidth="1"/>
    <col min="17" max="17" width="7.19921875" style="3" customWidth="1"/>
    <col min="18" max="18" width="6.3984375" style="52" customWidth="1"/>
    <col min="19" max="19" width="6.69921875" style="52" customWidth="1"/>
    <col min="20" max="20" width="6.8984375" style="3" customWidth="1"/>
    <col min="21" max="21" width="12.8984375" style="3" customWidth="1"/>
    <col min="22" max="23" width="8.19921875" style="52" customWidth="1"/>
    <col min="24" max="24" width="8.19921875" style="52" hidden="1" customWidth="1"/>
    <col min="25" max="25" width="11" style="52" hidden="1" customWidth="1"/>
    <col min="26" max="26" width="11.8984375" style="141" hidden="1" customWidth="1"/>
    <col min="27" max="31" width="8.19921875" style="141" hidden="1" customWidth="1"/>
    <col min="32" max="32" width="8.19921875" style="164" hidden="1" customWidth="1"/>
    <col min="33" max="33" width="11.09765625" style="2" hidden="1" customWidth="1"/>
    <col min="34" max="35" width="8.19921875" style="3" hidden="1" customWidth="1"/>
    <col min="36" max="36" width="12.09765625" style="3" hidden="1" customWidth="1"/>
    <col min="37" max="37" width="11.59765625" style="3" hidden="1" customWidth="1"/>
    <col min="38" max="38" width="10.19921875" style="3" hidden="1" customWidth="1"/>
    <col min="39" max="44" width="8.19921875" style="3" hidden="1" customWidth="1"/>
    <col min="45" max="45" width="13" style="366" customWidth="1"/>
    <col min="46" max="56" width="8.19921875" style="3" customWidth="1"/>
    <col min="57" max="263" width="8.19921875" style="3"/>
    <col min="264" max="264" width="4.59765625" style="3" customWidth="1"/>
    <col min="265" max="265" width="38.3984375" style="3" customWidth="1"/>
    <col min="266" max="266" width="11.69921875" style="3" customWidth="1"/>
    <col min="267" max="267" width="7.19921875" style="3" customWidth="1"/>
    <col min="268" max="268" width="10.19921875" style="3" customWidth="1"/>
    <col min="269" max="269" width="10.8984375" style="3" customWidth="1"/>
    <col min="270" max="270" width="5.8984375" style="3" customWidth="1"/>
    <col min="271" max="271" width="7.5" style="3" customWidth="1"/>
    <col min="272" max="272" width="5.19921875" style="3" customWidth="1"/>
    <col min="273" max="273" width="7.09765625" style="3" customWidth="1"/>
    <col min="274" max="274" width="5.5" style="3" customWidth="1"/>
    <col min="275" max="275" width="6.8984375" style="3" customWidth="1"/>
    <col min="276" max="276" width="8.59765625" style="3" customWidth="1"/>
    <col min="277" max="277" width="5.69921875" style="3" customWidth="1"/>
    <col min="278" max="278" width="6.3984375" style="3" customWidth="1"/>
    <col min="279" max="279" width="7.09765625" style="3" customWidth="1"/>
    <col min="280" max="280" width="7.19921875" style="3" customWidth="1"/>
    <col min="281" max="281" width="6.3984375" style="3" customWidth="1"/>
    <col min="282" max="282" width="6.69921875" style="3" customWidth="1"/>
    <col min="283" max="283" width="6.8984375" style="3" customWidth="1"/>
    <col min="284" max="284" width="12.8984375" style="3" customWidth="1"/>
    <col min="285" max="286" width="8.19921875" style="3"/>
    <col min="287" max="287" width="11.09765625" style="3" bestFit="1" customWidth="1"/>
    <col min="288" max="289" width="8.19921875" style="3"/>
    <col min="290" max="290" width="12.09765625" style="3" bestFit="1" customWidth="1"/>
    <col min="291" max="291" width="11.59765625" style="3" bestFit="1" customWidth="1"/>
    <col min="292" max="292" width="10.19921875" style="3" bestFit="1" customWidth="1"/>
    <col min="293" max="293" width="8.19921875" style="3"/>
    <col min="294" max="294" width="8.19921875" style="3" customWidth="1"/>
    <col min="295" max="295" width="0" style="3" hidden="1" customWidth="1"/>
    <col min="296" max="519" width="8.19921875" style="3"/>
    <col min="520" max="520" width="4.59765625" style="3" customWidth="1"/>
    <col min="521" max="521" width="38.3984375" style="3" customWidth="1"/>
    <col min="522" max="522" width="11.69921875" style="3" customWidth="1"/>
    <col min="523" max="523" width="7.19921875" style="3" customWidth="1"/>
    <col min="524" max="524" width="10.19921875" style="3" customWidth="1"/>
    <col min="525" max="525" width="10.8984375" style="3" customWidth="1"/>
    <col min="526" max="526" width="5.8984375" style="3" customWidth="1"/>
    <col min="527" max="527" width="7.5" style="3" customWidth="1"/>
    <col min="528" max="528" width="5.19921875" style="3" customWidth="1"/>
    <col min="529" max="529" width="7.09765625" style="3" customWidth="1"/>
    <col min="530" max="530" width="5.5" style="3" customWidth="1"/>
    <col min="531" max="531" width="6.8984375" style="3" customWidth="1"/>
    <col min="532" max="532" width="8.59765625" style="3" customWidth="1"/>
    <col min="533" max="533" width="5.69921875" style="3" customWidth="1"/>
    <col min="534" max="534" width="6.3984375" style="3" customWidth="1"/>
    <col min="535" max="535" width="7.09765625" style="3" customWidth="1"/>
    <col min="536" max="536" width="7.19921875" style="3" customWidth="1"/>
    <col min="537" max="537" width="6.3984375" style="3" customWidth="1"/>
    <col min="538" max="538" width="6.69921875" style="3" customWidth="1"/>
    <col min="539" max="539" width="6.8984375" style="3" customWidth="1"/>
    <col min="540" max="540" width="12.8984375" style="3" customWidth="1"/>
    <col min="541" max="542" width="8.19921875" style="3"/>
    <col min="543" max="543" width="11.09765625" style="3" bestFit="1" customWidth="1"/>
    <col min="544" max="545" width="8.19921875" style="3"/>
    <col min="546" max="546" width="12.09765625" style="3" bestFit="1" customWidth="1"/>
    <col min="547" max="547" width="11.59765625" style="3" bestFit="1" customWidth="1"/>
    <col min="548" max="548" width="10.19921875" style="3" bestFit="1" customWidth="1"/>
    <col min="549" max="549" width="8.19921875" style="3"/>
    <col min="550" max="550" width="8.19921875" style="3" customWidth="1"/>
    <col min="551" max="551" width="0" style="3" hidden="1" customWidth="1"/>
    <col min="552" max="775" width="8.19921875" style="3"/>
    <col min="776" max="776" width="4.59765625" style="3" customWidth="1"/>
    <col min="777" max="777" width="38.3984375" style="3" customWidth="1"/>
    <col min="778" max="778" width="11.69921875" style="3" customWidth="1"/>
    <col min="779" max="779" width="7.19921875" style="3" customWidth="1"/>
    <col min="780" max="780" width="10.19921875" style="3" customWidth="1"/>
    <col min="781" max="781" width="10.8984375" style="3" customWidth="1"/>
    <col min="782" max="782" width="5.8984375" style="3" customWidth="1"/>
    <col min="783" max="783" width="7.5" style="3" customWidth="1"/>
    <col min="784" max="784" width="5.19921875" style="3" customWidth="1"/>
    <col min="785" max="785" width="7.09765625" style="3" customWidth="1"/>
    <col min="786" max="786" width="5.5" style="3" customWidth="1"/>
    <col min="787" max="787" width="6.8984375" style="3" customWidth="1"/>
    <col min="788" max="788" width="8.59765625" style="3" customWidth="1"/>
    <col min="789" max="789" width="5.69921875" style="3" customWidth="1"/>
    <col min="790" max="790" width="6.3984375" style="3" customWidth="1"/>
    <col min="791" max="791" width="7.09765625" style="3" customWidth="1"/>
    <col min="792" max="792" width="7.19921875" style="3" customWidth="1"/>
    <col min="793" max="793" width="6.3984375" style="3" customWidth="1"/>
    <col min="794" max="794" width="6.69921875" style="3" customWidth="1"/>
    <col min="795" max="795" width="6.8984375" style="3" customWidth="1"/>
    <col min="796" max="796" width="12.8984375" style="3" customWidth="1"/>
    <col min="797" max="798" width="8.19921875" style="3"/>
    <col min="799" max="799" width="11.09765625" style="3" bestFit="1" customWidth="1"/>
    <col min="800" max="801" width="8.19921875" style="3"/>
    <col min="802" max="802" width="12.09765625" style="3" bestFit="1" customWidth="1"/>
    <col min="803" max="803" width="11.59765625" style="3" bestFit="1" customWidth="1"/>
    <col min="804" max="804" width="10.19921875" style="3" bestFit="1" customWidth="1"/>
    <col min="805" max="805" width="8.19921875" style="3"/>
    <col min="806" max="806" width="8.19921875" style="3" customWidth="1"/>
    <col min="807" max="807" width="0" style="3" hidden="1" customWidth="1"/>
    <col min="808" max="1031" width="8.19921875" style="3"/>
    <col min="1032" max="1032" width="4.59765625" style="3" customWidth="1"/>
    <col min="1033" max="1033" width="38.3984375" style="3" customWidth="1"/>
    <col min="1034" max="1034" width="11.69921875" style="3" customWidth="1"/>
    <col min="1035" max="1035" width="7.19921875" style="3" customWidth="1"/>
    <col min="1036" max="1036" width="10.19921875" style="3" customWidth="1"/>
    <col min="1037" max="1037" width="10.8984375" style="3" customWidth="1"/>
    <col min="1038" max="1038" width="5.8984375" style="3" customWidth="1"/>
    <col min="1039" max="1039" width="7.5" style="3" customWidth="1"/>
    <col min="1040" max="1040" width="5.19921875" style="3" customWidth="1"/>
    <col min="1041" max="1041" width="7.09765625" style="3" customWidth="1"/>
    <col min="1042" max="1042" width="5.5" style="3" customWidth="1"/>
    <col min="1043" max="1043" width="6.8984375" style="3" customWidth="1"/>
    <col min="1044" max="1044" width="8.59765625" style="3" customWidth="1"/>
    <col min="1045" max="1045" width="5.69921875" style="3" customWidth="1"/>
    <col min="1046" max="1046" width="6.3984375" style="3" customWidth="1"/>
    <col min="1047" max="1047" width="7.09765625" style="3" customWidth="1"/>
    <col min="1048" max="1048" width="7.19921875" style="3" customWidth="1"/>
    <col min="1049" max="1049" width="6.3984375" style="3" customWidth="1"/>
    <col min="1050" max="1050" width="6.69921875" style="3" customWidth="1"/>
    <col min="1051" max="1051" width="6.8984375" style="3" customWidth="1"/>
    <col min="1052" max="1052" width="12.8984375" style="3" customWidth="1"/>
    <col min="1053" max="1054" width="8.19921875" style="3"/>
    <col min="1055" max="1055" width="11.09765625" style="3" bestFit="1" customWidth="1"/>
    <col min="1056" max="1057" width="8.19921875" style="3"/>
    <col min="1058" max="1058" width="12.09765625" style="3" bestFit="1" customWidth="1"/>
    <col min="1059" max="1059" width="11.59765625" style="3" bestFit="1" customWidth="1"/>
    <col min="1060" max="1060" width="10.19921875" style="3" bestFit="1" customWidth="1"/>
    <col min="1061" max="1061" width="8.19921875" style="3"/>
    <col min="1062" max="1062" width="8.19921875" style="3" customWidth="1"/>
    <col min="1063" max="1063" width="0" style="3" hidden="1" customWidth="1"/>
    <col min="1064" max="1287" width="8.19921875" style="3"/>
    <col min="1288" max="1288" width="4.59765625" style="3" customWidth="1"/>
    <col min="1289" max="1289" width="38.3984375" style="3" customWidth="1"/>
    <col min="1290" max="1290" width="11.69921875" style="3" customWidth="1"/>
    <col min="1291" max="1291" width="7.19921875" style="3" customWidth="1"/>
    <col min="1292" max="1292" width="10.19921875" style="3" customWidth="1"/>
    <col min="1293" max="1293" width="10.8984375" style="3" customWidth="1"/>
    <col min="1294" max="1294" width="5.8984375" style="3" customWidth="1"/>
    <col min="1295" max="1295" width="7.5" style="3" customWidth="1"/>
    <col min="1296" max="1296" width="5.19921875" style="3" customWidth="1"/>
    <col min="1297" max="1297" width="7.09765625" style="3" customWidth="1"/>
    <col min="1298" max="1298" width="5.5" style="3" customWidth="1"/>
    <col min="1299" max="1299" width="6.8984375" style="3" customWidth="1"/>
    <col min="1300" max="1300" width="8.59765625" style="3" customWidth="1"/>
    <col min="1301" max="1301" width="5.69921875" style="3" customWidth="1"/>
    <col min="1302" max="1302" width="6.3984375" style="3" customWidth="1"/>
    <col min="1303" max="1303" width="7.09765625" style="3" customWidth="1"/>
    <col min="1304" max="1304" width="7.19921875" style="3" customWidth="1"/>
    <col min="1305" max="1305" width="6.3984375" style="3" customWidth="1"/>
    <col min="1306" max="1306" width="6.69921875" style="3" customWidth="1"/>
    <col min="1307" max="1307" width="6.8984375" style="3" customWidth="1"/>
    <col min="1308" max="1308" width="12.8984375" style="3" customWidth="1"/>
    <col min="1309" max="1310" width="8.19921875" style="3"/>
    <col min="1311" max="1311" width="11.09765625" style="3" bestFit="1" customWidth="1"/>
    <col min="1312" max="1313" width="8.19921875" style="3"/>
    <col min="1314" max="1314" width="12.09765625" style="3" bestFit="1" customWidth="1"/>
    <col min="1315" max="1315" width="11.59765625" style="3" bestFit="1" customWidth="1"/>
    <col min="1316" max="1316" width="10.19921875" style="3" bestFit="1" customWidth="1"/>
    <col min="1317" max="1317" width="8.19921875" style="3"/>
    <col min="1318" max="1318" width="8.19921875" style="3" customWidth="1"/>
    <col min="1319" max="1319" width="0" style="3" hidden="1" customWidth="1"/>
    <col min="1320" max="1543" width="8.19921875" style="3"/>
    <col min="1544" max="1544" width="4.59765625" style="3" customWidth="1"/>
    <col min="1545" max="1545" width="38.3984375" style="3" customWidth="1"/>
    <col min="1546" max="1546" width="11.69921875" style="3" customWidth="1"/>
    <col min="1547" max="1547" width="7.19921875" style="3" customWidth="1"/>
    <col min="1548" max="1548" width="10.19921875" style="3" customWidth="1"/>
    <col min="1549" max="1549" width="10.8984375" style="3" customWidth="1"/>
    <col min="1550" max="1550" width="5.8984375" style="3" customWidth="1"/>
    <col min="1551" max="1551" width="7.5" style="3" customWidth="1"/>
    <col min="1552" max="1552" width="5.19921875" style="3" customWidth="1"/>
    <col min="1553" max="1553" width="7.09765625" style="3" customWidth="1"/>
    <col min="1554" max="1554" width="5.5" style="3" customWidth="1"/>
    <col min="1555" max="1555" width="6.8984375" style="3" customWidth="1"/>
    <col min="1556" max="1556" width="8.59765625" style="3" customWidth="1"/>
    <col min="1557" max="1557" width="5.69921875" style="3" customWidth="1"/>
    <col min="1558" max="1558" width="6.3984375" style="3" customWidth="1"/>
    <col min="1559" max="1559" width="7.09765625" style="3" customWidth="1"/>
    <col min="1560" max="1560" width="7.19921875" style="3" customWidth="1"/>
    <col min="1561" max="1561" width="6.3984375" style="3" customWidth="1"/>
    <col min="1562" max="1562" width="6.69921875" style="3" customWidth="1"/>
    <col min="1563" max="1563" width="6.8984375" style="3" customWidth="1"/>
    <col min="1564" max="1564" width="12.8984375" style="3" customWidth="1"/>
    <col min="1565" max="1566" width="8.19921875" style="3"/>
    <col min="1567" max="1567" width="11.09765625" style="3" bestFit="1" customWidth="1"/>
    <col min="1568" max="1569" width="8.19921875" style="3"/>
    <col min="1570" max="1570" width="12.09765625" style="3" bestFit="1" customWidth="1"/>
    <col min="1571" max="1571" width="11.59765625" style="3" bestFit="1" customWidth="1"/>
    <col min="1572" max="1572" width="10.19921875" style="3" bestFit="1" customWidth="1"/>
    <col min="1573" max="1573" width="8.19921875" style="3"/>
    <col min="1574" max="1574" width="8.19921875" style="3" customWidth="1"/>
    <col min="1575" max="1575" width="0" style="3" hidden="1" customWidth="1"/>
    <col min="1576" max="1799" width="8.19921875" style="3"/>
    <col min="1800" max="1800" width="4.59765625" style="3" customWidth="1"/>
    <col min="1801" max="1801" width="38.3984375" style="3" customWidth="1"/>
    <col min="1802" max="1802" width="11.69921875" style="3" customWidth="1"/>
    <col min="1803" max="1803" width="7.19921875" style="3" customWidth="1"/>
    <col min="1804" max="1804" width="10.19921875" style="3" customWidth="1"/>
    <col min="1805" max="1805" width="10.8984375" style="3" customWidth="1"/>
    <col min="1806" max="1806" width="5.8984375" style="3" customWidth="1"/>
    <col min="1807" max="1807" width="7.5" style="3" customWidth="1"/>
    <col min="1808" max="1808" width="5.19921875" style="3" customWidth="1"/>
    <col min="1809" max="1809" width="7.09765625" style="3" customWidth="1"/>
    <col min="1810" max="1810" width="5.5" style="3" customWidth="1"/>
    <col min="1811" max="1811" width="6.8984375" style="3" customWidth="1"/>
    <col min="1812" max="1812" width="8.59765625" style="3" customWidth="1"/>
    <col min="1813" max="1813" width="5.69921875" style="3" customWidth="1"/>
    <col min="1814" max="1814" width="6.3984375" style="3" customWidth="1"/>
    <col min="1815" max="1815" width="7.09765625" style="3" customWidth="1"/>
    <col min="1816" max="1816" width="7.19921875" style="3" customWidth="1"/>
    <col min="1817" max="1817" width="6.3984375" style="3" customWidth="1"/>
    <col min="1818" max="1818" width="6.69921875" style="3" customWidth="1"/>
    <col min="1819" max="1819" width="6.8984375" style="3" customWidth="1"/>
    <col min="1820" max="1820" width="12.8984375" style="3" customWidth="1"/>
    <col min="1821" max="1822" width="8.19921875" style="3"/>
    <col min="1823" max="1823" width="11.09765625" style="3" bestFit="1" customWidth="1"/>
    <col min="1824" max="1825" width="8.19921875" style="3"/>
    <col min="1826" max="1826" width="12.09765625" style="3" bestFit="1" customWidth="1"/>
    <col min="1827" max="1827" width="11.59765625" style="3" bestFit="1" customWidth="1"/>
    <col min="1828" max="1828" width="10.19921875" style="3" bestFit="1" customWidth="1"/>
    <col min="1829" max="1829" width="8.19921875" style="3"/>
    <col min="1830" max="1830" width="8.19921875" style="3" customWidth="1"/>
    <col min="1831" max="1831" width="0" style="3" hidden="1" customWidth="1"/>
    <col min="1832" max="2055" width="8.19921875" style="3"/>
    <col min="2056" max="2056" width="4.59765625" style="3" customWidth="1"/>
    <col min="2057" max="2057" width="38.3984375" style="3" customWidth="1"/>
    <col min="2058" max="2058" width="11.69921875" style="3" customWidth="1"/>
    <col min="2059" max="2059" width="7.19921875" style="3" customWidth="1"/>
    <col min="2060" max="2060" width="10.19921875" style="3" customWidth="1"/>
    <col min="2061" max="2061" width="10.8984375" style="3" customWidth="1"/>
    <col min="2062" max="2062" width="5.8984375" style="3" customWidth="1"/>
    <col min="2063" max="2063" width="7.5" style="3" customWidth="1"/>
    <col min="2064" max="2064" width="5.19921875" style="3" customWidth="1"/>
    <col min="2065" max="2065" width="7.09765625" style="3" customWidth="1"/>
    <col min="2066" max="2066" width="5.5" style="3" customWidth="1"/>
    <col min="2067" max="2067" width="6.8984375" style="3" customWidth="1"/>
    <col min="2068" max="2068" width="8.59765625" style="3" customWidth="1"/>
    <col min="2069" max="2069" width="5.69921875" style="3" customWidth="1"/>
    <col min="2070" max="2070" width="6.3984375" style="3" customWidth="1"/>
    <col min="2071" max="2071" width="7.09765625" style="3" customWidth="1"/>
    <col min="2072" max="2072" width="7.19921875" style="3" customWidth="1"/>
    <col min="2073" max="2073" width="6.3984375" style="3" customWidth="1"/>
    <col min="2074" max="2074" width="6.69921875" style="3" customWidth="1"/>
    <col min="2075" max="2075" width="6.8984375" style="3" customWidth="1"/>
    <col min="2076" max="2076" width="12.8984375" style="3" customWidth="1"/>
    <col min="2077" max="2078" width="8.19921875" style="3"/>
    <col min="2079" max="2079" width="11.09765625" style="3" bestFit="1" customWidth="1"/>
    <col min="2080" max="2081" width="8.19921875" style="3"/>
    <col min="2082" max="2082" width="12.09765625" style="3" bestFit="1" customWidth="1"/>
    <col min="2083" max="2083" width="11.59765625" style="3" bestFit="1" customWidth="1"/>
    <col min="2084" max="2084" width="10.19921875" style="3" bestFit="1" customWidth="1"/>
    <col min="2085" max="2085" width="8.19921875" style="3"/>
    <col min="2086" max="2086" width="8.19921875" style="3" customWidth="1"/>
    <col min="2087" max="2087" width="0" style="3" hidden="1" customWidth="1"/>
    <col min="2088" max="2311" width="8.19921875" style="3"/>
    <col min="2312" max="2312" width="4.59765625" style="3" customWidth="1"/>
    <col min="2313" max="2313" width="38.3984375" style="3" customWidth="1"/>
    <col min="2314" max="2314" width="11.69921875" style="3" customWidth="1"/>
    <col min="2315" max="2315" width="7.19921875" style="3" customWidth="1"/>
    <col min="2316" max="2316" width="10.19921875" style="3" customWidth="1"/>
    <col min="2317" max="2317" width="10.8984375" style="3" customWidth="1"/>
    <col min="2318" max="2318" width="5.8984375" style="3" customWidth="1"/>
    <col min="2319" max="2319" width="7.5" style="3" customWidth="1"/>
    <col min="2320" max="2320" width="5.19921875" style="3" customWidth="1"/>
    <col min="2321" max="2321" width="7.09765625" style="3" customWidth="1"/>
    <col min="2322" max="2322" width="5.5" style="3" customWidth="1"/>
    <col min="2323" max="2323" width="6.8984375" style="3" customWidth="1"/>
    <col min="2324" max="2324" width="8.59765625" style="3" customWidth="1"/>
    <col min="2325" max="2325" width="5.69921875" style="3" customWidth="1"/>
    <col min="2326" max="2326" width="6.3984375" style="3" customWidth="1"/>
    <col min="2327" max="2327" width="7.09765625" style="3" customWidth="1"/>
    <col min="2328" max="2328" width="7.19921875" style="3" customWidth="1"/>
    <col min="2329" max="2329" width="6.3984375" style="3" customWidth="1"/>
    <col min="2330" max="2330" width="6.69921875" style="3" customWidth="1"/>
    <col min="2331" max="2331" width="6.8984375" style="3" customWidth="1"/>
    <col min="2332" max="2332" width="12.8984375" style="3" customWidth="1"/>
    <col min="2333" max="2334" width="8.19921875" style="3"/>
    <col min="2335" max="2335" width="11.09765625" style="3" bestFit="1" customWidth="1"/>
    <col min="2336" max="2337" width="8.19921875" style="3"/>
    <col min="2338" max="2338" width="12.09765625" style="3" bestFit="1" customWidth="1"/>
    <col min="2339" max="2339" width="11.59765625" style="3" bestFit="1" customWidth="1"/>
    <col min="2340" max="2340" width="10.19921875" style="3" bestFit="1" customWidth="1"/>
    <col min="2341" max="2341" width="8.19921875" style="3"/>
    <col min="2342" max="2342" width="8.19921875" style="3" customWidth="1"/>
    <col min="2343" max="2343" width="0" style="3" hidden="1" customWidth="1"/>
    <col min="2344" max="2567" width="8.19921875" style="3"/>
    <col min="2568" max="2568" width="4.59765625" style="3" customWidth="1"/>
    <col min="2569" max="2569" width="38.3984375" style="3" customWidth="1"/>
    <col min="2570" max="2570" width="11.69921875" style="3" customWidth="1"/>
    <col min="2571" max="2571" width="7.19921875" style="3" customWidth="1"/>
    <col min="2572" max="2572" width="10.19921875" style="3" customWidth="1"/>
    <col min="2573" max="2573" width="10.8984375" style="3" customWidth="1"/>
    <col min="2574" max="2574" width="5.8984375" style="3" customWidth="1"/>
    <col min="2575" max="2575" width="7.5" style="3" customWidth="1"/>
    <col min="2576" max="2576" width="5.19921875" style="3" customWidth="1"/>
    <col min="2577" max="2577" width="7.09765625" style="3" customWidth="1"/>
    <col min="2578" max="2578" width="5.5" style="3" customWidth="1"/>
    <col min="2579" max="2579" width="6.8984375" style="3" customWidth="1"/>
    <col min="2580" max="2580" width="8.59765625" style="3" customWidth="1"/>
    <col min="2581" max="2581" width="5.69921875" style="3" customWidth="1"/>
    <col min="2582" max="2582" width="6.3984375" style="3" customWidth="1"/>
    <col min="2583" max="2583" width="7.09765625" style="3" customWidth="1"/>
    <col min="2584" max="2584" width="7.19921875" style="3" customWidth="1"/>
    <col min="2585" max="2585" width="6.3984375" style="3" customWidth="1"/>
    <col min="2586" max="2586" width="6.69921875" style="3" customWidth="1"/>
    <col min="2587" max="2587" width="6.8984375" style="3" customWidth="1"/>
    <col min="2588" max="2588" width="12.8984375" style="3" customWidth="1"/>
    <col min="2589" max="2590" width="8.19921875" style="3"/>
    <col min="2591" max="2591" width="11.09765625" style="3" bestFit="1" customWidth="1"/>
    <col min="2592" max="2593" width="8.19921875" style="3"/>
    <col min="2594" max="2594" width="12.09765625" style="3" bestFit="1" customWidth="1"/>
    <col min="2595" max="2595" width="11.59765625" style="3" bestFit="1" customWidth="1"/>
    <col min="2596" max="2596" width="10.19921875" style="3" bestFit="1" customWidth="1"/>
    <col min="2597" max="2597" width="8.19921875" style="3"/>
    <col min="2598" max="2598" width="8.19921875" style="3" customWidth="1"/>
    <col min="2599" max="2599" width="0" style="3" hidden="1" customWidth="1"/>
    <col min="2600" max="2823" width="8.19921875" style="3"/>
    <col min="2824" max="2824" width="4.59765625" style="3" customWidth="1"/>
    <col min="2825" max="2825" width="38.3984375" style="3" customWidth="1"/>
    <col min="2826" max="2826" width="11.69921875" style="3" customWidth="1"/>
    <col min="2827" max="2827" width="7.19921875" style="3" customWidth="1"/>
    <col min="2828" max="2828" width="10.19921875" style="3" customWidth="1"/>
    <col min="2829" max="2829" width="10.8984375" style="3" customWidth="1"/>
    <col min="2830" max="2830" width="5.8984375" style="3" customWidth="1"/>
    <col min="2831" max="2831" width="7.5" style="3" customWidth="1"/>
    <col min="2832" max="2832" width="5.19921875" style="3" customWidth="1"/>
    <col min="2833" max="2833" width="7.09765625" style="3" customWidth="1"/>
    <col min="2834" max="2834" width="5.5" style="3" customWidth="1"/>
    <col min="2835" max="2835" width="6.8984375" style="3" customWidth="1"/>
    <col min="2836" max="2836" width="8.59765625" style="3" customWidth="1"/>
    <col min="2837" max="2837" width="5.69921875" style="3" customWidth="1"/>
    <col min="2838" max="2838" width="6.3984375" style="3" customWidth="1"/>
    <col min="2839" max="2839" width="7.09765625" style="3" customWidth="1"/>
    <col min="2840" max="2840" width="7.19921875" style="3" customWidth="1"/>
    <col min="2841" max="2841" width="6.3984375" style="3" customWidth="1"/>
    <col min="2842" max="2842" width="6.69921875" style="3" customWidth="1"/>
    <col min="2843" max="2843" width="6.8984375" style="3" customWidth="1"/>
    <col min="2844" max="2844" width="12.8984375" style="3" customWidth="1"/>
    <col min="2845" max="2846" width="8.19921875" style="3"/>
    <col min="2847" max="2847" width="11.09765625" style="3" bestFit="1" customWidth="1"/>
    <col min="2848" max="2849" width="8.19921875" style="3"/>
    <col min="2850" max="2850" width="12.09765625" style="3" bestFit="1" customWidth="1"/>
    <col min="2851" max="2851" width="11.59765625" style="3" bestFit="1" customWidth="1"/>
    <col min="2852" max="2852" width="10.19921875" style="3" bestFit="1" customWidth="1"/>
    <col min="2853" max="2853" width="8.19921875" style="3"/>
    <col min="2854" max="2854" width="8.19921875" style="3" customWidth="1"/>
    <col min="2855" max="2855" width="0" style="3" hidden="1" customWidth="1"/>
    <col min="2856" max="3079" width="8.19921875" style="3"/>
    <col min="3080" max="3080" width="4.59765625" style="3" customWidth="1"/>
    <col min="3081" max="3081" width="38.3984375" style="3" customWidth="1"/>
    <col min="3082" max="3082" width="11.69921875" style="3" customWidth="1"/>
    <col min="3083" max="3083" width="7.19921875" style="3" customWidth="1"/>
    <col min="3084" max="3084" width="10.19921875" style="3" customWidth="1"/>
    <col min="3085" max="3085" width="10.8984375" style="3" customWidth="1"/>
    <col min="3086" max="3086" width="5.8984375" style="3" customWidth="1"/>
    <col min="3087" max="3087" width="7.5" style="3" customWidth="1"/>
    <col min="3088" max="3088" width="5.19921875" style="3" customWidth="1"/>
    <col min="3089" max="3089" width="7.09765625" style="3" customWidth="1"/>
    <col min="3090" max="3090" width="5.5" style="3" customWidth="1"/>
    <col min="3091" max="3091" width="6.8984375" style="3" customWidth="1"/>
    <col min="3092" max="3092" width="8.59765625" style="3" customWidth="1"/>
    <col min="3093" max="3093" width="5.69921875" style="3" customWidth="1"/>
    <col min="3094" max="3094" width="6.3984375" style="3" customWidth="1"/>
    <col min="3095" max="3095" width="7.09765625" style="3" customWidth="1"/>
    <col min="3096" max="3096" width="7.19921875" style="3" customWidth="1"/>
    <col min="3097" max="3097" width="6.3984375" style="3" customWidth="1"/>
    <col min="3098" max="3098" width="6.69921875" style="3" customWidth="1"/>
    <col min="3099" max="3099" width="6.8984375" style="3" customWidth="1"/>
    <col min="3100" max="3100" width="12.8984375" style="3" customWidth="1"/>
    <col min="3101" max="3102" width="8.19921875" style="3"/>
    <col min="3103" max="3103" width="11.09765625" style="3" bestFit="1" customWidth="1"/>
    <col min="3104" max="3105" width="8.19921875" style="3"/>
    <col min="3106" max="3106" width="12.09765625" style="3" bestFit="1" customWidth="1"/>
    <col min="3107" max="3107" width="11.59765625" style="3" bestFit="1" customWidth="1"/>
    <col min="3108" max="3108" width="10.19921875" style="3" bestFit="1" customWidth="1"/>
    <col min="3109" max="3109" width="8.19921875" style="3"/>
    <col min="3110" max="3110" width="8.19921875" style="3" customWidth="1"/>
    <col min="3111" max="3111" width="0" style="3" hidden="1" customWidth="1"/>
    <col min="3112" max="3335" width="8.19921875" style="3"/>
    <col min="3336" max="3336" width="4.59765625" style="3" customWidth="1"/>
    <col min="3337" max="3337" width="38.3984375" style="3" customWidth="1"/>
    <col min="3338" max="3338" width="11.69921875" style="3" customWidth="1"/>
    <col min="3339" max="3339" width="7.19921875" style="3" customWidth="1"/>
    <col min="3340" max="3340" width="10.19921875" style="3" customWidth="1"/>
    <col min="3341" max="3341" width="10.8984375" style="3" customWidth="1"/>
    <col min="3342" max="3342" width="5.8984375" style="3" customWidth="1"/>
    <col min="3343" max="3343" width="7.5" style="3" customWidth="1"/>
    <col min="3344" max="3344" width="5.19921875" style="3" customWidth="1"/>
    <col min="3345" max="3345" width="7.09765625" style="3" customWidth="1"/>
    <col min="3346" max="3346" width="5.5" style="3" customWidth="1"/>
    <col min="3347" max="3347" width="6.8984375" style="3" customWidth="1"/>
    <col min="3348" max="3348" width="8.59765625" style="3" customWidth="1"/>
    <col min="3349" max="3349" width="5.69921875" style="3" customWidth="1"/>
    <col min="3350" max="3350" width="6.3984375" style="3" customWidth="1"/>
    <col min="3351" max="3351" width="7.09765625" style="3" customWidth="1"/>
    <col min="3352" max="3352" width="7.19921875" style="3" customWidth="1"/>
    <col min="3353" max="3353" width="6.3984375" style="3" customWidth="1"/>
    <col min="3354" max="3354" width="6.69921875" style="3" customWidth="1"/>
    <col min="3355" max="3355" width="6.8984375" style="3" customWidth="1"/>
    <col min="3356" max="3356" width="12.8984375" style="3" customWidth="1"/>
    <col min="3357" max="3358" width="8.19921875" style="3"/>
    <col min="3359" max="3359" width="11.09765625" style="3" bestFit="1" customWidth="1"/>
    <col min="3360" max="3361" width="8.19921875" style="3"/>
    <col min="3362" max="3362" width="12.09765625" style="3" bestFit="1" customWidth="1"/>
    <col min="3363" max="3363" width="11.59765625" style="3" bestFit="1" customWidth="1"/>
    <col min="3364" max="3364" width="10.19921875" style="3" bestFit="1" customWidth="1"/>
    <col min="3365" max="3365" width="8.19921875" style="3"/>
    <col min="3366" max="3366" width="8.19921875" style="3" customWidth="1"/>
    <col min="3367" max="3367" width="0" style="3" hidden="1" customWidth="1"/>
    <col min="3368" max="3591" width="8.19921875" style="3"/>
    <col min="3592" max="3592" width="4.59765625" style="3" customWidth="1"/>
    <col min="3593" max="3593" width="38.3984375" style="3" customWidth="1"/>
    <col min="3594" max="3594" width="11.69921875" style="3" customWidth="1"/>
    <col min="3595" max="3595" width="7.19921875" style="3" customWidth="1"/>
    <col min="3596" max="3596" width="10.19921875" style="3" customWidth="1"/>
    <col min="3597" max="3597" width="10.8984375" style="3" customWidth="1"/>
    <col min="3598" max="3598" width="5.8984375" style="3" customWidth="1"/>
    <col min="3599" max="3599" width="7.5" style="3" customWidth="1"/>
    <col min="3600" max="3600" width="5.19921875" style="3" customWidth="1"/>
    <col min="3601" max="3601" width="7.09765625" style="3" customWidth="1"/>
    <col min="3602" max="3602" width="5.5" style="3" customWidth="1"/>
    <col min="3603" max="3603" width="6.8984375" style="3" customWidth="1"/>
    <col min="3604" max="3604" width="8.59765625" style="3" customWidth="1"/>
    <col min="3605" max="3605" width="5.69921875" style="3" customWidth="1"/>
    <col min="3606" max="3606" width="6.3984375" style="3" customWidth="1"/>
    <col min="3607" max="3607" width="7.09765625" style="3" customWidth="1"/>
    <col min="3608" max="3608" width="7.19921875" style="3" customWidth="1"/>
    <col min="3609" max="3609" width="6.3984375" style="3" customWidth="1"/>
    <col min="3610" max="3610" width="6.69921875" style="3" customWidth="1"/>
    <col min="3611" max="3611" width="6.8984375" style="3" customWidth="1"/>
    <col min="3612" max="3612" width="12.8984375" style="3" customWidth="1"/>
    <col min="3613" max="3614" width="8.19921875" style="3"/>
    <col min="3615" max="3615" width="11.09765625" style="3" bestFit="1" customWidth="1"/>
    <col min="3616" max="3617" width="8.19921875" style="3"/>
    <col min="3618" max="3618" width="12.09765625" style="3" bestFit="1" customWidth="1"/>
    <col min="3619" max="3619" width="11.59765625" style="3" bestFit="1" customWidth="1"/>
    <col min="3620" max="3620" width="10.19921875" style="3" bestFit="1" customWidth="1"/>
    <col min="3621" max="3621" width="8.19921875" style="3"/>
    <col min="3622" max="3622" width="8.19921875" style="3" customWidth="1"/>
    <col min="3623" max="3623" width="0" style="3" hidden="1" customWidth="1"/>
    <col min="3624" max="3847" width="8.19921875" style="3"/>
    <col min="3848" max="3848" width="4.59765625" style="3" customWidth="1"/>
    <col min="3849" max="3849" width="38.3984375" style="3" customWidth="1"/>
    <col min="3850" max="3850" width="11.69921875" style="3" customWidth="1"/>
    <col min="3851" max="3851" width="7.19921875" style="3" customWidth="1"/>
    <col min="3852" max="3852" width="10.19921875" style="3" customWidth="1"/>
    <col min="3853" max="3853" width="10.8984375" style="3" customWidth="1"/>
    <col min="3854" max="3854" width="5.8984375" style="3" customWidth="1"/>
    <col min="3855" max="3855" width="7.5" style="3" customWidth="1"/>
    <col min="3856" max="3856" width="5.19921875" style="3" customWidth="1"/>
    <col min="3857" max="3857" width="7.09765625" style="3" customWidth="1"/>
    <col min="3858" max="3858" width="5.5" style="3" customWidth="1"/>
    <col min="3859" max="3859" width="6.8984375" style="3" customWidth="1"/>
    <col min="3860" max="3860" width="8.59765625" style="3" customWidth="1"/>
    <col min="3861" max="3861" width="5.69921875" style="3" customWidth="1"/>
    <col min="3862" max="3862" width="6.3984375" style="3" customWidth="1"/>
    <col min="3863" max="3863" width="7.09765625" style="3" customWidth="1"/>
    <col min="3864" max="3864" width="7.19921875" style="3" customWidth="1"/>
    <col min="3865" max="3865" width="6.3984375" style="3" customWidth="1"/>
    <col min="3866" max="3866" width="6.69921875" style="3" customWidth="1"/>
    <col min="3867" max="3867" width="6.8984375" style="3" customWidth="1"/>
    <col min="3868" max="3868" width="12.8984375" style="3" customWidth="1"/>
    <col min="3869" max="3870" width="8.19921875" style="3"/>
    <col min="3871" max="3871" width="11.09765625" style="3" bestFit="1" customWidth="1"/>
    <col min="3872" max="3873" width="8.19921875" style="3"/>
    <col min="3874" max="3874" width="12.09765625" style="3" bestFit="1" customWidth="1"/>
    <col min="3875" max="3875" width="11.59765625" style="3" bestFit="1" customWidth="1"/>
    <col min="3876" max="3876" width="10.19921875" style="3" bestFit="1" customWidth="1"/>
    <col min="3877" max="3877" width="8.19921875" style="3"/>
    <col min="3878" max="3878" width="8.19921875" style="3" customWidth="1"/>
    <col min="3879" max="3879" width="0" style="3" hidden="1" customWidth="1"/>
    <col min="3880" max="4103" width="8.19921875" style="3"/>
    <col min="4104" max="4104" width="4.59765625" style="3" customWidth="1"/>
    <col min="4105" max="4105" width="38.3984375" style="3" customWidth="1"/>
    <col min="4106" max="4106" width="11.69921875" style="3" customWidth="1"/>
    <col min="4107" max="4107" width="7.19921875" style="3" customWidth="1"/>
    <col min="4108" max="4108" width="10.19921875" style="3" customWidth="1"/>
    <col min="4109" max="4109" width="10.8984375" style="3" customWidth="1"/>
    <col min="4110" max="4110" width="5.8984375" style="3" customWidth="1"/>
    <col min="4111" max="4111" width="7.5" style="3" customWidth="1"/>
    <col min="4112" max="4112" width="5.19921875" style="3" customWidth="1"/>
    <col min="4113" max="4113" width="7.09765625" style="3" customWidth="1"/>
    <col min="4114" max="4114" width="5.5" style="3" customWidth="1"/>
    <col min="4115" max="4115" width="6.8984375" style="3" customWidth="1"/>
    <col min="4116" max="4116" width="8.59765625" style="3" customWidth="1"/>
    <col min="4117" max="4117" width="5.69921875" style="3" customWidth="1"/>
    <col min="4118" max="4118" width="6.3984375" style="3" customWidth="1"/>
    <col min="4119" max="4119" width="7.09765625" style="3" customWidth="1"/>
    <col min="4120" max="4120" width="7.19921875" style="3" customWidth="1"/>
    <col min="4121" max="4121" width="6.3984375" style="3" customWidth="1"/>
    <col min="4122" max="4122" width="6.69921875" style="3" customWidth="1"/>
    <col min="4123" max="4123" width="6.8984375" style="3" customWidth="1"/>
    <col min="4124" max="4124" width="12.8984375" style="3" customWidth="1"/>
    <col min="4125" max="4126" width="8.19921875" style="3"/>
    <col min="4127" max="4127" width="11.09765625" style="3" bestFit="1" customWidth="1"/>
    <col min="4128" max="4129" width="8.19921875" style="3"/>
    <col min="4130" max="4130" width="12.09765625" style="3" bestFit="1" customWidth="1"/>
    <col min="4131" max="4131" width="11.59765625" style="3" bestFit="1" customWidth="1"/>
    <col min="4132" max="4132" width="10.19921875" style="3" bestFit="1" customWidth="1"/>
    <col min="4133" max="4133" width="8.19921875" style="3"/>
    <col min="4134" max="4134" width="8.19921875" style="3" customWidth="1"/>
    <col min="4135" max="4135" width="0" style="3" hidden="1" customWidth="1"/>
    <col min="4136" max="4359" width="8.19921875" style="3"/>
    <col min="4360" max="4360" width="4.59765625" style="3" customWidth="1"/>
    <col min="4361" max="4361" width="38.3984375" style="3" customWidth="1"/>
    <col min="4362" max="4362" width="11.69921875" style="3" customWidth="1"/>
    <col min="4363" max="4363" width="7.19921875" style="3" customWidth="1"/>
    <col min="4364" max="4364" width="10.19921875" style="3" customWidth="1"/>
    <col min="4365" max="4365" width="10.8984375" style="3" customWidth="1"/>
    <col min="4366" max="4366" width="5.8984375" style="3" customWidth="1"/>
    <col min="4367" max="4367" width="7.5" style="3" customWidth="1"/>
    <col min="4368" max="4368" width="5.19921875" style="3" customWidth="1"/>
    <col min="4369" max="4369" width="7.09765625" style="3" customWidth="1"/>
    <col min="4370" max="4370" width="5.5" style="3" customWidth="1"/>
    <col min="4371" max="4371" width="6.8984375" style="3" customWidth="1"/>
    <col min="4372" max="4372" width="8.59765625" style="3" customWidth="1"/>
    <col min="4373" max="4373" width="5.69921875" style="3" customWidth="1"/>
    <col min="4374" max="4374" width="6.3984375" style="3" customWidth="1"/>
    <col min="4375" max="4375" width="7.09765625" style="3" customWidth="1"/>
    <col min="4376" max="4376" width="7.19921875" style="3" customWidth="1"/>
    <col min="4377" max="4377" width="6.3984375" style="3" customWidth="1"/>
    <col min="4378" max="4378" width="6.69921875" style="3" customWidth="1"/>
    <col min="4379" max="4379" width="6.8984375" style="3" customWidth="1"/>
    <col min="4380" max="4380" width="12.8984375" style="3" customWidth="1"/>
    <col min="4381" max="4382" width="8.19921875" style="3"/>
    <col min="4383" max="4383" width="11.09765625" style="3" bestFit="1" customWidth="1"/>
    <col min="4384" max="4385" width="8.19921875" style="3"/>
    <col min="4386" max="4386" width="12.09765625" style="3" bestFit="1" customWidth="1"/>
    <col min="4387" max="4387" width="11.59765625" style="3" bestFit="1" customWidth="1"/>
    <col min="4388" max="4388" width="10.19921875" style="3" bestFit="1" customWidth="1"/>
    <col min="4389" max="4389" width="8.19921875" style="3"/>
    <col min="4390" max="4390" width="8.19921875" style="3" customWidth="1"/>
    <col min="4391" max="4391" width="0" style="3" hidden="1" customWidth="1"/>
    <col min="4392" max="4615" width="8.19921875" style="3"/>
    <col min="4616" max="4616" width="4.59765625" style="3" customWidth="1"/>
    <col min="4617" max="4617" width="38.3984375" style="3" customWidth="1"/>
    <col min="4618" max="4618" width="11.69921875" style="3" customWidth="1"/>
    <col min="4619" max="4619" width="7.19921875" style="3" customWidth="1"/>
    <col min="4620" max="4620" width="10.19921875" style="3" customWidth="1"/>
    <col min="4621" max="4621" width="10.8984375" style="3" customWidth="1"/>
    <col min="4622" max="4622" width="5.8984375" style="3" customWidth="1"/>
    <col min="4623" max="4623" width="7.5" style="3" customWidth="1"/>
    <col min="4624" max="4624" width="5.19921875" style="3" customWidth="1"/>
    <col min="4625" max="4625" width="7.09765625" style="3" customWidth="1"/>
    <col min="4626" max="4626" width="5.5" style="3" customWidth="1"/>
    <col min="4627" max="4627" width="6.8984375" style="3" customWidth="1"/>
    <col min="4628" max="4628" width="8.59765625" style="3" customWidth="1"/>
    <col min="4629" max="4629" width="5.69921875" style="3" customWidth="1"/>
    <col min="4630" max="4630" width="6.3984375" style="3" customWidth="1"/>
    <col min="4631" max="4631" width="7.09765625" style="3" customWidth="1"/>
    <col min="4632" max="4632" width="7.19921875" style="3" customWidth="1"/>
    <col min="4633" max="4633" width="6.3984375" style="3" customWidth="1"/>
    <col min="4634" max="4634" width="6.69921875" style="3" customWidth="1"/>
    <col min="4635" max="4635" width="6.8984375" style="3" customWidth="1"/>
    <col min="4636" max="4636" width="12.8984375" style="3" customWidth="1"/>
    <col min="4637" max="4638" width="8.19921875" style="3"/>
    <col min="4639" max="4639" width="11.09765625" style="3" bestFit="1" customWidth="1"/>
    <col min="4640" max="4641" width="8.19921875" style="3"/>
    <col min="4642" max="4642" width="12.09765625" style="3" bestFit="1" customWidth="1"/>
    <col min="4643" max="4643" width="11.59765625" style="3" bestFit="1" customWidth="1"/>
    <col min="4644" max="4644" width="10.19921875" style="3" bestFit="1" customWidth="1"/>
    <col min="4645" max="4645" width="8.19921875" style="3"/>
    <col min="4646" max="4646" width="8.19921875" style="3" customWidth="1"/>
    <col min="4647" max="4647" width="0" style="3" hidden="1" customWidth="1"/>
    <col min="4648" max="4871" width="8.19921875" style="3"/>
    <col min="4872" max="4872" width="4.59765625" style="3" customWidth="1"/>
    <col min="4873" max="4873" width="38.3984375" style="3" customWidth="1"/>
    <col min="4874" max="4874" width="11.69921875" style="3" customWidth="1"/>
    <col min="4875" max="4875" width="7.19921875" style="3" customWidth="1"/>
    <col min="4876" max="4876" width="10.19921875" style="3" customWidth="1"/>
    <col min="4877" max="4877" width="10.8984375" style="3" customWidth="1"/>
    <col min="4878" max="4878" width="5.8984375" style="3" customWidth="1"/>
    <col min="4879" max="4879" width="7.5" style="3" customWidth="1"/>
    <col min="4880" max="4880" width="5.19921875" style="3" customWidth="1"/>
    <col min="4881" max="4881" width="7.09765625" style="3" customWidth="1"/>
    <col min="4882" max="4882" width="5.5" style="3" customWidth="1"/>
    <col min="4883" max="4883" width="6.8984375" style="3" customWidth="1"/>
    <col min="4884" max="4884" width="8.59765625" style="3" customWidth="1"/>
    <col min="4885" max="4885" width="5.69921875" style="3" customWidth="1"/>
    <col min="4886" max="4886" width="6.3984375" style="3" customWidth="1"/>
    <col min="4887" max="4887" width="7.09765625" style="3" customWidth="1"/>
    <col min="4888" max="4888" width="7.19921875" style="3" customWidth="1"/>
    <col min="4889" max="4889" width="6.3984375" style="3" customWidth="1"/>
    <col min="4890" max="4890" width="6.69921875" style="3" customWidth="1"/>
    <col min="4891" max="4891" width="6.8984375" style="3" customWidth="1"/>
    <col min="4892" max="4892" width="12.8984375" style="3" customWidth="1"/>
    <col min="4893" max="4894" width="8.19921875" style="3"/>
    <col min="4895" max="4895" width="11.09765625" style="3" bestFit="1" customWidth="1"/>
    <col min="4896" max="4897" width="8.19921875" style="3"/>
    <col min="4898" max="4898" width="12.09765625" style="3" bestFit="1" customWidth="1"/>
    <col min="4899" max="4899" width="11.59765625" style="3" bestFit="1" customWidth="1"/>
    <col min="4900" max="4900" width="10.19921875" style="3" bestFit="1" customWidth="1"/>
    <col min="4901" max="4901" width="8.19921875" style="3"/>
    <col min="4902" max="4902" width="8.19921875" style="3" customWidth="1"/>
    <col min="4903" max="4903" width="0" style="3" hidden="1" customWidth="1"/>
    <col min="4904" max="5127" width="8.19921875" style="3"/>
    <col min="5128" max="5128" width="4.59765625" style="3" customWidth="1"/>
    <col min="5129" max="5129" width="38.3984375" style="3" customWidth="1"/>
    <col min="5130" max="5130" width="11.69921875" style="3" customWidth="1"/>
    <col min="5131" max="5131" width="7.19921875" style="3" customWidth="1"/>
    <col min="5132" max="5132" width="10.19921875" style="3" customWidth="1"/>
    <col min="5133" max="5133" width="10.8984375" style="3" customWidth="1"/>
    <col min="5134" max="5134" width="5.8984375" style="3" customWidth="1"/>
    <col min="5135" max="5135" width="7.5" style="3" customWidth="1"/>
    <col min="5136" max="5136" width="5.19921875" style="3" customWidth="1"/>
    <col min="5137" max="5137" width="7.09765625" style="3" customWidth="1"/>
    <col min="5138" max="5138" width="5.5" style="3" customWidth="1"/>
    <col min="5139" max="5139" width="6.8984375" style="3" customWidth="1"/>
    <col min="5140" max="5140" width="8.59765625" style="3" customWidth="1"/>
    <col min="5141" max="5141" width="5.69921875" style="3" customWidth="1"/>
    <col min="5142" max="5142" width="6.3984375" style="3" customWidth="1"/>
    <col min="5143" max="5143" width="7.09765625" style="3" customWidth="1"/>
    <col min="5144" max="5144" width="7.19921875" style="3" customWidth="1"/>
    <col min="5145" max="5145" width="6.3984375" style="3" customWidth="1"/>
    <col min="5146" max="5146" width="6.69921875" style="3" customWidth="1"/>
    <col min="5147" max="5147" width="6.8984375" style="3" customWidth="1"/>
    <col min="5148" max="5148" width="12.8984375" style="3" customWidth="1"/>
    <col min="5149" max="5150" width="8.19921875" style="3"/>
    <col min="5151" max="5151" width="11.09765625" style="3" bestFit="1" customWidth="1"/>
    <col min="5152" max="5153" width="8.19921875" style="3"/>
    <col min="5154" max="5154" width="12.09765625" style="3" bestFit="1" customWidth="1"/>
    <col min="5155" max="5155" width="11.59765625" style="3" bestFit="1" customWidth="1"/>
    <col min="5156" max="5156" width="10.19921875" style="3" bestFit="1" customWidth="1"/>
    <col min="5157" max="5157" width="8.19921875" style="3"/>
    <col min="5158" max="5158" width="8.19921875" style="3" customWidth="1"/>
    <col min="5159" max="5159" width="0" style="3" hidden="1" customWidth="1"/>
    <col min="5160" max="5383" width="8.19921875" style="3"/>
    <col min="5384" max="5384" width="4.59765625" style="3" customWidth="1"/>
    <col min="5385" max="5385" width="38.3984375" style="3" customWidth="1"/>
    <col min="5386" max="5386" width="11.69921875" style="3" customWidth="1"/>
    <col min="5387" max="5387" width="7.19921875" style="3" customWidth="1"/>
    <col min="5388" max="5388" width="10.19921875" style="3" customWidth="1"/>
    <col min="5389" max="5389" width="10.8984375" style="3" customWidth="1"/>
    <col min="5390" max="5390" width="5.8984375" style="3" customWidth="1"/>
    <col min="5391" max="5391" width="7.5" style="3" customWidth="1"/>
    <col min="5392" max="5392" width="5.19921875" style="3" customWidth="1"/>
    <col min="5393" max="5393" width="7.09765625" style="3" customWidth="1"/>
    <col min="5394" max="5394" width="5.5" style="3" customWidth="1"/>
    <col min="5395" max="5395" width="6.8984375" style="3" customWidth="1"/>
    <col min="5396" max="5396" width="8.59765625" style="3" customWidth="1"/>
    <col min="5397" max="5397" width="5.69921875" style="3" customWidth="1"/>
    <col min="5398" max="5398" width="6.3984375" style="3" customWidth="1"/>
    <col min="5399" max="5399" width="7.09765625" style="3" customWidth="1"/>
    <col min="5400" max="5400" width="7.19921875" style="3" customWidth="1"/>
    <col min="5401" max="5401" width="6.3984375" style="3" customWidth="1"/>
    <col min="5402" max="5402" width="6.69921875" style="3" customWidth="1"/>
    <col min="5403" max="5403" width="6.8984375" style="3" customWidth="1"/>
    <col min="5404" max="5404" width="12.8984375" style="3" customWidth="1"/>
    <col min="5405" max="5406" width="8.19921875" style="3"/>
    <col min="5407" max="5407" width="11.09765625" style="3" bestFit="1" customWidth="1"/>
    <col min="5408" max="5409" width="8.19921875" style="3"/>
    <col min="5410" max="5410" width="12.09765625" style="3" bestFit="1" customWidth="1"/>
    <col min="5411" max="5411" width="11.59765625" style="3" bestFit="1" customWidth="1"/>
    <col min="5412" max="5412" width="10.19921875" style="3" bestFit="1" customWidth="1"/>
    <col min="5413" max="5413" width="8.19921875" style="3"/>
    <col min="5414" max="5414" width="8.19921875" style="3" customWidth="1"/>
    <col min="5415" max="5415" width="0" style="3" hidden="1" customWidth="1"/>
    <col min="5416" max="5639" width="8.19921875" style="3"/>
    <col min="5640" max="5640" width="4.59765625" style="3" customWidth="1"/>
    <col min="5641" max="5641" width="38.3984375" style="3" customWidth="1"/>
    <col min="5642" max="5642" width="11.69921875" style="3" customWidth="1"/>
    <col min="5643" max="5643" width="7.19921875" style="3" customWidth="1"/>
    <col min="5644" max="5644" width="10.19921875" style="3" customWidth="1"/>
    <col min="5645" max="5645" width="10.8984375" style="3" customWidth="1"/>
    <col min="5646" max="5646" width="5.8984375" style="3" customWidth="1"/>
    <col min="5647" max="5647" width="7.5" style="3" customWidth="1"/>
    <col min="5648" max="5648" width="5.19921875" style="3" customWidth="1"/>
    <col min="5649" max="5649" width="7.09765625" style="3" customWidth="1"/>
    <col min="5650" max="5650" width="5.5" style="3" customWidth="1"/>
    <col min="5651" max="5651" width="6.8984375" style="3" customWidth="1"/>
    <col min="5652" max="5652" width="8.59765625" style="3" customWidth="1"/>
    <col min="5653" max="5653" width="5.69921875" style="3" customWidth="1"/>
    <col min="5654" max="5654" width="6.3984375" style="3" customWidth="1"/>
    <col min="5655" max="5655" width="7.09765625" style="3" customWidth="1"/>
    <col min="5656" max="5656" width="7.19921875" style="3" customWidth="1"/>
    <col min="5657" max="5657" width="6.3984375" style="3" customWidth="1"/>
    <col min="5658" max="5658" width="6.69921875" style="3" customWidth="1"/>
    <col min="5659" max="5659" width="6.8984375" style="3" customWidth="1"/>
    <col min="5660" max="5660" width="12.8984375" style="3" customWidth="1"/>
    <col min="5661" max="5662" width="8.19921875" style="3"/>
    <col min="5663" max="5663" width="11.09765625" style="3" bestFit="1" customWidth="1"/>
    <col min="5664" max="5665" width="8.19921875" style="3"/>
    <col min="5666" max="5666" width="12.09765625" style="3" bestFit="1" customWidth="1"/>
    <col min="5667" max="5667" width="11.59765625" style="3" bestFit="1" customWidth="1"/>
    <col min="5668" max="5668" width="10.19921875" style="3" bestFit="1" customWidth="1"/>
    <col min="5669" max="5669" width="8.19921875" style="3"/>
    <col min="5670" max="5670" width="8.19921875" style="3" customWidth="1"/>
    <col min="5671" max="5671" width="0" style="3" hidden="1" customWidth="1"/>
    <col min="5672" max="5895" width="8.19921875" style="3"/>
    <col min="5896" max="5896" width="4.59765625" style="3" customWidth="1"/>
    <col min="5897" max="5897" width="38.3984375" style="3" customWidth="1"/>
    <col min="5898" max="5898" width="11.69921875" style="3" customWidth="1"/>
    <col min="5899" max="5899" width="7.19921875" style="3" customWidth="1"/>
    <col min="5900" max="5900" width="10.19921875" style="3" customWidth="1"/>
    <col min="5901" max="5901" width="10.8984375" style="3" customWidth="1"/>
    <col min="5902" max="5902" width="5.8984375" style="3" customWidth="1"/>
    <col min="5903" max="5903" width="7.5" style="3" customWidth="1"/>
    <col min="5904" max="5904" width="5.19921875" style="3" customWidth="1"/>
    <col min="5905" max="5905" width="7.09765625" style="3" customWidth="1"/>
    <col min="5906" max="5906" width="5.5" style="3" customWidth="1"/>
    <col min="5907" max="5907" width="6.8984375" style="3" customWidth="1"/>
    <col min="5908" max="5908" width="8.59765625" style="3" customWidth="1"/>
    <col min="5909" max="5909" width="5.69921875" style="3" customWidth="1"/>
    <col min="5910" max="5910" width="6.3984375" style="3" customWidth="1"/>
    <col min="5911" max="5911" width="7.09765625" style="3" customWidth="1"/>
    <col min="5912" max="5912" width="7.19921875" style="3" customWidth="1"/>
    <col min="5913" max="5913" width="6.3984375" style="3" customWidth="1"/>
    <col min="5914" max="5914" width="6.69921875" style="3" customWidth="1"/>
    <col min="5915" max="5915" width="6.8984375" style="3" customWidth="1"/>
    <col min="5916" max="5916" width="12.8984375" style="3" customWidth="1"/>
    <col min="5917" max="5918" width="8.19921875" style="3"/>
    <col min="5919" max="5919" width="11.09765625" style="3" bestFit="1" customWidth="1"/>
    <col min="5920" max="5921" width="8.19921875" style="3"/>
    <col min="5922" max="5922" width="12.09765625" style="3" bestFit="1" customWidth="1"/>
    <col min="5923" max="5923" width="11.59765625" style="3" bestFit="1" customWidth="1"/>
    <col min="5924" max="5924" width="10.19921875" style="3" bestFit="1" customWidth="1"/>
    <col min="5925" max="5925" width="8.19921875" style="3"/>
    <col min="5926" max="5926" width="8.19921875" style="3" customWidth="1"/>
    <col min="5927" max="5927" width="0" style="3" hidden="1" customWidth="1"/>
    <col min="5928" max="6151" width="8.19921875" style="3"/>
    <col min="6152" max="6152" width="4.59765625" style="3" customWidth="1"/>
    <col min="6153" max="6153" width="38.3984375" style="3" customWidth="1"/>
    <col min="6154" max="6154" width="11.69921875" style="3" customWidth="1"/>
    <col min="6155" max="6155" width="7.19921875" style="3" customWidth="1"/>
    <col min="6156" max="6156" width="10.19921875" style="3" customWidth="1"/>
    <col min="6157" max="6157" width="10.8984375" style="3" customWidth="1"/>
    <col min="6158" max="6158" width="5.8984375" style="3" customWidth="1"/>
    <col min="6159" max="6159" width="7.5" style="3" customWidth="1"/>
    <col min="6160" max="6160" width="5.19921875" style="3" customWidth="1"/>
    <col min="6161" max="6161" width="7.09765625" style="3" customWidth="1"/>
    <col min="6162" max="6162" width="5.5" style="3" customWidth="1"/>
    <col min="6163" max="6163" width="6.8984375" style="3" customWidth="1"/>
    <col min="6164" max="6164" width="8.59765625" style="3" customWidth="1"/>
    <col min="6165" max="6165" width="5.69921875" style="3" customWidth="1"/>
    <col min="6166" max="6166" width="6.3984375" style="3" customWidth="1"/>
    <col min="6167" max="6167" width="7.09765625" style="3" customWidth="1"/>
    <col min="6168" max="6168" width="7.19921875" style="3" customWidth="1"/>
    <col min="6169" max="6169" width="6.3984375" style="3" customWidth="1"/>
    <col min="6170" max="6170" width="6.69921875" style="3" customWidth="1"/>
    <col min="6171" max="6171" width="6.8984375" style="3" customWidth="1"/>
    <col min="6172" max="6172" width="12.8984375" style="3" customWidth="1"/>
    <col min="6173" max="6174" width="8.19921875" style="3"/>
    <col min="6175" max="6175" width="11.09765625" style="3" bestFit="1" customWidth="1"/>
    <col min="6176" max="6177" width="8.19921875" style="3"/>
    <col min="6178" max="6178" width="12.09765625" style="3" bestFit="1" customWidth="1"/>
    <col min="6179" max="6179" width="11.59765625" style="3" bestFit="1" customWidth="1"/>
    <col min="6180" max="6180" width="10.19921875" style="3" bestFit="1" customWidth="1"/>
    <col min="6181" max="6181" width="8.19921875" style="3"/>
    <col min="6182" max="6182" width="8.19921875" style="3" customWidth="1"/>
    <col min="6183" max="6183" width="0" style="3" hidden="1" customWidth="1"/>
    <col min="6184" max="6407" width="8.19921875" style="3"/>
    <col min="6408" max="6408" width="4.59765625" style="3" customWidth="1"/>
    <col min="6409" max="6409" width="38.3984375" style="3" customWidth="1"/>
    <col min="6410" max="6410" width="11.69921875" style="3" customWidth="1"/>
    <col min="6411" max="6411" width="7.19921875" style="3" customWidth="1"/>
    <col min="6412" max="6412" width="10.19921875" style="3" customWidth="1"/>
    <col min="6413" max="6413" width="10.8984375" style="3" customWidth="1"/>
    <col min="6414" max="6414" width="5.8984375" style="3" customWidth="1"/>
    <col min="6415" max="6415" width="7.5" style="3" customWidth="1"/>
    <col min="6416" max="6416" width="5.19921875" style="3" customWidth="1"/>
    <col min="6417" max="6417" width="7.09765625" style="3" customWidth="1"/>
    <col min="6418" max="6418" width="5.5" style="3" customWidth="1"/>
    <col min="6419" max="6419" width="6.8984375" style="3" customWidth="1"/>
    <col min="6420" max="6420" width="8.59765625" style="3" customWidth="1"/>
    <col min="6421" max="6421" width="5.69921875" style="3" customWidth="1"/>
    <col min="6422" max="6422" width="6.3984375" style="3" customWidth="1"/>
    <col min="6423" max="6423" width="7.09765625" style="3" customWidth="1"/>
    <col min="6424" max="6424" width="7.19921875" style="3" customWidth="1"/>
    <col min="6425" max="6425" width="6.3984375" style="3" customWidth="1"/>
    <col min="6426" max="6426" width="6.69921875" style="3" customWidth="1"/>
    <col min="6427" max="6427" width="6.8984375" style="3" customWidth="1"/>
    <col min="6428" max="6428" width="12.8984375" style="3" customWidth="1"/>
    <col min="6429" max="6430" width="8.19921875" style="3"/>
    <col min="6431" max="6431" width="11.09765625" style="3" bestFit="1" customWidth="1"/>
    <col min="6432" max="6433" width="8.19921875" style="3"/>
    <col min="6434" max="6434" width="12.09765625" style="3" bestFit="1" customWidth="1"/>
    <col min="6435" max="6435" width="11.59765625" style="3" bestFit="1" customWidth="1"/>
    <col min="6436" max="6436" width="10.19921875" style="3" bestFit="1" customWidth="1"/>
    <col min="6437" max="6437" width="8.19921875" style="3"/>
    <col min="6438" max="6438" width="8.19921875" style="3" customWidth="1"/>
    <col min="6439" max="6439" width="0" style="3" hidden="1" customWidth="1"/>
    <col min="6440" max="6663" width="8.19921875" style="3"/>
    <col min="6664" max="6664" width="4.59765625" style="3" customWidth="1"/>
    <col min="6665" max="6665" width="38.3984375" style="3" customWidth="1"/>
    <col min="6666" max="6666" width="11.69921875" style="3" customWidth="1"/>
    <col min="6667" max="6667" width="7.19921875" style="3" customWidth="1"/>
    <col min="6668" max="6668" width="10.19921875" style="3" customWidth="1"/>
    <col min="6669" max="6669" width="10.8984375" style="3" customWidth="1"/>
    <col min="6670" max="6670" width="5.8984375" style="3" customWidth="1"/>
    <col min="6671" max="6671" width="7.5" style="3" customWidth="1"/>
    <col min="6672" max="6672" width="5.19921875" style="3" customWidth="1"/>
    <col min="6673" max="6673" width="7.09765625" style="3" customWidth="1"/>
    <col min="6674" max="6674" width="5.5" style="3" customWidth="1"/>
    <col min="6675" max="6675" width="6.8984375" style="3" customWidth="1"/>
    <col min="6676" max="6676" width="8.59765625" style="3" customWidth="1"/>
    <col min="6677" max="6677" width="5.69921875" style="3" customWidth="1"/>
    <col min="6678" max="6678" width="6.3984375" style="3" customWidth="1"/>
    <col min="6679" max="6679" width="7.09765625" style="3" customWidth="1"/>
    <col min="6680" max="6680" width="7.19921875" style="3" customWidth="1"/>
    <col min="6681" max="6681" width="6.3984375" style="3" customWidth="1"/>
    <col min="6682" max="6682" width="6.69921875" style="3" customWidth="1"/>
    <col min="6683" max="6683" width="6.8984375" style="3" customWidth="1"/>
    <col min="6684" max="6684" width="12.8984375" style="3" customWidth="1"/>
    <col min="6685" max="6686" width="8.19921875" style="3"/>
    <col min="6687" max="6687" width="11.09765625" style="3" bestFit="1" customWidth="1"/>
    <col min="6688" max="6689" width="8.19921875" style="3"/>
    <col min="6690" max="6690" width="12.09765625" style="3" bestFit="1" customWidth="1"/>
    <col min="6691" max="6691" width="11.59765625" style="3" bestFit="1" customWidth="1"/>
    <col min="6692" max="6692" width="10.19921875" style="3" bestFit="1" customWidth="1"/>
    <col min="6693" max="6693" width="8.19921875" style="3"/>
    <col min="6694" max="6694" width="8.19921875" style="3" customWidth="1"/>
    <col min="6695" max="6695" width="0" style="3" hidden="1" customWidth="1"/>
    <col min="6696" max="6919" width="8.19921875" style="3"/>
    <col min="6920" max="6920" width="4.59765625" style="3" customWidth="1"/>
    <col min="6921" max="6921" width="38.3984375" style="3" customWidth="1"/>
    <col min="6922" max="6922" width="11.69921875" style="3" customWidth="1"/>
    <col min="6923" max="6923" width="7.19921875" style="3" customWidth="1"/>
    <col min="6924" max="6924" width="10.19921875" style="3" customWidth="1"/>
    <col min="6925" max="6925" width="10.8984375" style="3" customWidth="1"/>
    <col min="6926" max="6926" width="5.8984375" style="3" customWidth="1"/>
    <col min="6927" max="6927" width="7.5" style="3" customWidth="1"/>
    <col min="6928" max="6928" width="5.19921875" style="3" customWidth="1"/>
    <col min="6929" max="6929" width="7.09765625" style="3" customWidth="1"/>
    <col min="6930" max="6930" width="5.5" style="3" customWidth="1"/>
    <col min="6931" max="6931" width="6.8984375" style="3" customWidth="1"/>
    <col min="6932" max="6932" width="8.59765625" style="3" customWidth="1"/>
    <col min="6933" max="6933" width="5.69921875" style="3" customWidth="1"/>
    <col min="6934" max="6934" width="6.3984375" style="3" customWidth="1"/>
    <col min="6935" max="6935" width="7.09765625" style="3" customWidth="1"/>
    <col min="6936" max="6936" width="7.19921875" style="3" customWidth="1"/>
    <col min="6937" max="6937" width="6.3984375" style="3" customWidth="1"/>
    <col min="6938" max="6938" width="6.69921875" style="3" customWidth="1"/>
    <col min="6939" max="6939" width="6.8984375" style="3" customWidth="1"/>
    <col min="6940" max="6940" width="12.8984375" style="3" customWidth="1"/>
    <col min="6941" max="6942" width="8.19921875" style="3"/>
    <col min="6943" max="6943" width="11.09765625" style="3" bestFit="1" customWidth="1"/>
    <col min="6944" max="6945" width="8.19921875" style="3"/>
    <col min="6946" max="6946" width="12.09765625" style="3" bestFit="1" customWidth="1"/>
    <col min="6947" max="6947" width="11.59765625" style="3" bestFit="1" customWidth="1"/>
    <col min="6948" max="6948" width="10.19921875" style="3" bestFit="1" customWidth="1"/>
    <col min="6949" max="6949" width="8.19921875" style="3"/>
    <col min="6950" max="6950" width="8.19921875" style="3" customWidth="1"/>
    <col min="6951" max="6951" width="0" style="3" hidden="1" customWidth="1"/>
    <col min="6952" max="7175" width="8.19921875" style="3"/>
    <col min="7176" max="7176" width="4.59765625" style="3" customWidth="1"/>
    <col min="7177" max="7177" width="38.3984375" style="3" customWidth="1"/>
    <col min="7178" max="7178" width="11.69921875" style="3" customWidth="1"/>
    <col min="7179" max="7179" width="7.19921875" style="3" customWidth="1"/>
    <col min="7180" max="7180" width="10.19921875" style="3" customWidth="1"/>
    <col min="7181" max="7181" width="10.8984375" style="3" customWidth="1"/>
    <col min="7182" max="7182" width="5.8984375" style="3" customWidth="1"/>
    <col min="7183" max="7183" width="7.5" style="3" customWidth="1"/>
    <col min="7184" max="7184" width="5.19921875" style="3" customWidth="1"/>
    <col min="7185" max="7185" width="7.09765625" style="3" customWidth="1"/>
    <col min="7186" max="7186" width="5.5" style="3" customWidth="1"/>
    <col min="7187" max="7187" width="6.8984375" style="3" customWidth="1"/>
    <col min="7188" max="7188" width="8.59765625" style="3" customWidth="1"/>
    <col min="7189" max="7189" width="5.69921875" style="3" customWidth="1"/>
    <col min="7190" max="7190" width="6.3984375" style="3" customWidth="1"/>
    <col min="7191" max="7191" width="7.09765625" style="3" customWidth="1"/>
    <col min="7192" max="7192" width="7.19921875" style="3" customWidth="1"/>
    <col min="7193" max="7193" width="6.3984375" style="3" customWidth="1"/>
    <col min="7194" max="7194" width="6.69921875" style="3" customWidth="1"/>
    <col min="7195" max="7195" width="6.8984375" style="3" customWidth="1"/>
    <col min="7196" max="7196" width="12.8984375" style="3" customWidth="1"/>
    <col min="7197" max="7198" width="8.19921875" style="3"/>
    <col min="7199" max="7199" width="11.09765625" style="3" bestFit="1" customWidth="1"/>
    <col min="7200" max="7201" width="8.19921875" style="3"/>
    <col min="7202" max="7202" width="12.09765625" style="3" bestFit="1" customWidth="1"/>
    <col min="7203" max="7203" width="11.59765625" style="3" bestFit="1" customWidth="1"/>
    <col min="7204" max="7204" width="10.19921875" style="3" bestFit="1" customWidth="1"/>
    <col min="7205" max="7205" width="8.19921875" style="3"/>
    <col min="7206" max="7206" width="8.19921875" style="3" customWidth="1"/>
    <col min="7207" max="7207" width="0" style="3" hidden="1" customWidth="1"/>
    <col min="7208" max="7431" width="8.19921875" style="3"/>
    <col min="7432" max="7432" width="4.59765625" style="3" customWidth="1"/>
    <col min="7433" max="7433" width="38.3984375" style="3" customWidth="1"/>
    <col min="7434" max="7434" width="11.69921875" style="3" customWidth="1"/>
    <col min="7435" max="7435" width="7.19921875" style="3" customWidth="1"/>
    <col min="7436" max="7436" width="10.19921875" style="3" customWidth="1"/>
    <col min="7437" max="7437" width="10.8984375" style="3" customWidth="1"/>
    <col min="7438" max="7438" width="5.8984375" style="3" customWidth="1"/>
    <col min="7439" max="7439" width="7.5" style="3" customWidth="1"/>
    <col min="7440" max="7440" width="5.19921875" style="3" customWidth="1"/>
    <col min="7441" max="7441" width="7.09765625" style="3" customWidth="1"/>
    <col min="7442" max="7442" width="5.5" style="3" customWidth="1"/>
    <col min="7443" max="7443" width="6.8984375" style="3" customWidth="1"/>
    <col min="7444" max="7444" width="8.59765625" style="3" customWidth="1"/>
    <col min="7445" max="7445" width="5.69921875" style="3" customWidth="1"/>
    <col min="7446" max="7446" width="6.3984375" style="3" customWidth="1"/>
    <col min="7447" max="7447" width="7.09765625" style="3" customWidth="1"/>
    <col min="7448" max="7448" width="7.19921875" style="3" customWidth="1"/>
    <col min="7449" max="7449" width="6.3984375" style="3" customWidth="1"/>
    <col min="7450" max="7450" width="6.69921875" style="3" customWidth="1"/>
    <col min="7451" max="7451" width="6.8984375" style="3" customWidth="1"/>
    <col min="7452" max="7452" width="12.8984375" style="3" customWidth="1"/>
    <col min="7453" max="7454" width="8.19921875" style="3"/>
    <col min="7455" max="7455" width="11.09765625" style="3" bestFit="1" customWidth="1"/>
    <col min="7456" max="7457" width="8.19921875" style="3"/>
    <col min="7458" max="7458" width="12.09765625" style="3" bestFit="1" customWidth="1"/>
    <col min="7459" max="7459" width="11.59765625" style="3" bestFit="1" customWidth="1"/>
    <col min="7460" max="7460" width="10.19921875" style="3" bestFit="1" customWidth="1"/>
    <col min="7461" max="7461" width="8.19921875" style="3"/>
    <col min="7462" max="7462" width="8.19921875" style="3" customWidth="1"/>
    <col min="7463" max="7463" width="0" style="3" hidden="1" customWidth="1"/>
    <col min="7464" max="7687" width="8.19921875" style="3"/>
    <col min="7688" max="7688" width="4.59765625" style="3" customWidth="1"/>
    <col min="7689" max="7689" width="38.3984375" style="3" customWidth="1"/>
    <col min="7690" max="7690" width="11.69921875" style="3" customWidth="1"/>
    <col min="7691" max="7691" width="7.19921875" style="3" customWidth="1"/>
    <col min="7692" max="7692" width="10.19921875" style="3" customWidth="1"/>
    <col min="7693" max="7693" width="10.8984375" style="3" customWidth="1"/>
    <col min="7694" max="7694" width="5.8984375" style="3" customWidth="1"/>
    <col min="7695" max="7695" width="7.5" style="3" customWidth="1"/>
    <col min="7696" max="7696" width="5.19921875" style="3" customWidth="1"/>
    <col min="7697" max="7697" width="7.09765625" style="3" customWidth="1"/>
    <col min="7698" max="7698" width="5.5" style="3" customWidth="1"/>
    <col min="7699" max="7699" width="6.8984375" style="3" customWidth="1"/>
    <col min="7700" max="7700" width="8.59765625" style="3" customWidth="1"/>
    <col min="7701" max="7701" width="5.69921875" style="3" customWidth="1"/>
    <col min="7702" max="7702" width="6.3984375" style="3" customWidth="1"/>
    <col min="7703" max="7703" width="7.09765625" style="3" customWidth="1"/>
    <col min="7704" max="7704" width="7.19921875" style="3" customWidth="1"/>
    <col min="7705" max="7705" width="6.3984375" style="3" customWidth="1"/>
    <col min="7706" max="7706" width="6.69921875" style="3" customWidth="1"/>
    <col min="7707" max="7707" width="6.8984375" style="3" customWidth="1"/>
    <col min="7708" max="7708" width="12.8984375" style="3" customWidth="1"/>
    <col min="7709" max="7710" width="8.19921875" style="3"/>
    <col min="7711" max="7711" width="11.09765625" style="3" bestFit="1" customWidth="1"/>
    <col min="7712" max="7713" width="8.19921875" style="3"/>
    <col min="7714" max="7714" width="12.09765625" style="3" bestFit="1" customWidth="1"/>
    <col min="7715" max="7715" width="11.59765625" style="3" bestFit="1" customWidth="1"/>
    <col min="7716" max="7716" width="10.19921875" style="3" bestFit="1" customWidth="1"/>
    <col min="7717" max="7717" width="8.19921875" style="3"/>
    <col min="7718" max="7718" width="8.19921875" style="3" customWidth="1"/>
    <col min="7719" max="7719" width="0" style="3" hidden="1" customWidth="1"/>
    <col min="7720" max="7943" width="8.19921875" style="3"/>
    <col min="7944" max="7944" width="4.59765625" style="3" customWidth="1"/>
    <col min="7945" max="7945" width="38.3984375" style="3" customWidth="1"/>
    <col min="7946" max="7946" width="11.69921875" style="3" customWidth="1"/>
    <col min="7947" max="7947" width="7.19921875" style="3" customWidth="1"/>
    <col min="7948" max="7948" width="10.19921875" style="3" customWidth="1"/>
    <col min="7949" max="7949" width="10.8984375" style="3" customWidth="1"/>
    <col min="7950" max="7950" width="5.8984375" style="3" customWidth="1"/>
    <col min="7951" max="7951" width="7.5" style="3" customWidth="1"/>
    <col min="7952" max="7952" width="5.19921875" style="3" customWidth="1"/>
    <col min="7953" max="7953" width="7.09765625" style="3" customWidth="1"/>
    <col min="7954" max="7954" width="5.5" style="3" customWidth="1"/>
    <col min="7955" max="7955" width="6.8984375" style="3" customWidth="1"/>
    <col min="7956" max="7956" width="8.59765625" style="3" customWidth="1"/>
    <col min="7957" max="7957" width="5.69921875" style="3" customWidth="1"/>
    <col min="7958" max="7958" width="6.3984375" style="3" customWidth="1"/>
    <col min="7959" max="7959" width="7.09765625" style="3" customWidth="1"/>
    <col min="7960" max="7960" width="7.19921875" style="3" customWidth="1"/>
    <col min="7961" max="7961" width="6.3984375" style="3" customWidth="1"/>
    <col min="7962" max="7962" width="6.69921875" style="3" customWidth="1"/>
    <col min="7963" max="7963" width="6.8984375" style="3" customWidth="1"/>
    <col min="7964" max="7964" width="12.8984375" style="3" customWidth="1"/>
    <col min="7965" max="7966" width="8.19921875" style="3"/>
    <col min="7967" max="7967" width="11.09765625" style="3" bestFit="1" customWidth="1"/>
    <col min="7968" max="7969" width="8.19921875" style="3"/>
    <col min="7970" max="7970" width="12.09765625" style="3" bestFit="1" customWidth="1"/>
    <col min="7971" max="7971" width="11.59765625" style="3" bestFit="1" customWidth="1"/>
    <col min="7972" max="7972" width="10.19921875" style="3" bestFit="1" customWidth="1"/>
    <col min="7973" max="7973" width="8.19921875" style="3"/>
    <col min="7974" max="7974" width="8.19921875" style="3" customWidth="1"/>
    <col min="7975" max="7975" width="0" style="3" hidden="1" customWidth="1"/>
    <col min="7976" max="8199" width="8.19921875" style="3"/>
    <col min="8200" max="8200" width="4.59765625" style="3" customWidth="1"/>
    <col min="8201" max="8201" width="38.3984375" style="3" customWidth="1"/>
    <col min="8202" max="8202" width="11.69921875" style="3" customWidth="1"/>
    <col min="8203" max="8203" width="7.19921875" style="3" customWidth="1"/>
    <col min="8204" max="8204" width="10.19921875" style="3" customWidth="1"/>
    <col min="8205" max="8205" width="10.8984375" style="3" customWidth="1"/>
    <col min="8206" max="8206" width="5.8984375" style="3" customWidth="1"/>
    <col min="8207" max="8207" width="7.5" style="3" customWidth="1"/>
    <col min="8208" max="8208" width="5.19921875" style="3" customWidth="1"/>
    <col min="8209" max="8209" width="7.09765625" style="3" customWidth="1"/>
    <col min="8210" max="8210" width="5.5" style="3" customWidth="1"/>
    <col min="8211" max="8211" width="6.8984375" style="3" customWidth="1"/>
    <col min="8212" max="8212" width="8.59765625" style="3" customWidth="1"/>
    <col min="8213" max="8213" width="5.69921875" style="3" customWidth="1"/>
    <col min="8214" max="8214" width="6.3984375" style="3" customWidth="1"/>
    <col min="8215" max="8215" width="7.09765625" style="3" customWidth="1"/>
    <col min="8216" max="8216" width="7.19921875" style="3" customWidth="1"/>
    <col min="8217" max="8217" width="6.3984375" style="3" customWidth="1"/>
    <col min="8218" max="8218" width="6.69921875" style="3" customWidth="1"/>
    <col min="8219" max="8219" width="6.8984375" style="3" customWidth="1"/>
    <col min="8220" max="8220" width="12.8984375" style="3" customWidth="1"/>
    <col min="8221" max="8222" width="8.19921875" style="3"/>
    <col min="8223" max="8223" width="11.09765625" style="3" bestFit="1" customWidth="1"/>
    <col min="8224" max="8225" width="8.19921875" style="3"/>
    <col min="8226" max="8226" width="12.09765625" style="3" bestFit="1" customWidth="1"/>
    <col min="8227" max="8227" width="11.59765625" style="3" bestFit="1" customWidth="1"/>
    <col min="8228" max="8228" width="10.19921875" style="3" bestFit="1" customWidth="1"/>
    <col min="8229" max="8229" width="8.19921875" style="3"/>
    <col min="8230" max="8230" width="8.19921875" style="3" customWidth="1"/>
    <col min="8231" max="8231" width="0" style="3" hidden="1" customWidth="1"/>
    <col min="8232" max="8455" width="8.19921875" style="3"/>
    <col min="8456" max="8456" width="4.59765625" style="3" customWidth="1"/>
    <col min="8457" max="8457" width="38.3984375" style="3" customWidth="1"/>
    <col min="8458" max="8458" width="11.69921875" style="3" customWidth="1"/>
    <col min="8459" max="8459" width="7.19921875" style="3" customWidth="1"/>
    <col min="8460" max="8460" width="10.19921875" style="3" customWidth="1"/>
    <col min="8461" max="8461" width="10.8984375" style="3" customWidth="1"/>
    <col min="8462" max="8462" width="5.8984375" style="3" customWidth="1"/>
    <col min="8463" max="8463" width="7.5" style="3" customWidth="1"/>
    <col min="8464" max="8464" width="5.19921875" style="3" customWidth="1"/>
    <col min="8465" max="8465" width="7.09765625" style="3" customWidth="1"/>
    <col min="8466" max="8466" width="5.5" style="3" customWidth="1"/>
    <col min="8467" max="8467" width="6.8984375" style="3" customWidth="1"/>
    <col min="8468" max="8468" width="8.59765625" style="3" customWidth="1"/>
    <col min="8469" max="8469" width="5.69921875" style="3" customWidth="1"/>
    <col min="8470" max="8470" width="6.3984375" style="3" customWidth="1"/>
    <col min="8471" max="8471" width="7.09765625" style="3" customWidth="1"/>
    <col min="8472" max="8472" width="7.19921875" style="3" customWidth="1"/>
    <col min="8473" max="8473" width="6.3984375" style="3" customWidth="1"/>
    <col min="8474" max="8474" width="6.69921875" style="3" customWidth="1"/>
    <col min="8475" max="8475" width="6.8984375" style="3" customWidth="1"/>
    <col min="8476" max="8476" width="12.8984375" style="3" customWidth="1"/>
    <col min="8477" max="8478" width="8.19921875" style="3"/>
    <col min="8479" max="8479" width="11.09765625" style="3" bestFit="1" customWidth="1"/>
    <col min="8480" max="8481" width="8.19921875" style="3"/>
    <col min="8482" max="8482" width="12.09765625" style="3" bestFit="1" customWidth="1"/>
    <col min="8483" max="8483" width="11.59765625" style="3" bestFit="1" customWidth="1"/>
    <col min="8484" max="8484" width="10.19921875" style="3" bestFit="1" customWidth="1"/>
    <col min="8485" max="8485" width="8.19921875" style="3"/>
    <col min="8486" max="8486" width="8.19921875" style="3" customWidth="1"/>
    <col min="8487" max="8487" width="0" style="3" hidden="1" customWidth="1"/>
    <col min="8488" max="8711" width="8.19921875" style="3"/>
    <col min="8712" max="8712" width="4.59765625" style="3" customWidth="1"/>
    <col min="8713" max="8713" width="38.3984375" style="3" customWidth="1"/>
    <col min="8714" max="8714" width="11.69921875" style="3" customWidth="1"/>
    <col min="8715" max="8715" width="7.19921875" style="3" customWidth="1"/>
    <col min="8716" max="8716" width="10.19921875" style="3" customWidth="1"/>
    <col min="8717" max="8717" width="10.8984375" style="3" customWidth="1"/>
    <col min="8718" max="8718" width="5.8984375" style="3" customWidth="1"/>
    <col min="8719" max="8719" width="7.5" style="3" customWidth="1"/>
    <col min="8720" max="8720" width="5.19921875" style="3" customWidth="1"/>
    <col min="8721" max="8721" width="7.09765625" style="3" customWidth="1"/>
    <col min="8722" max="8722" width="5.5" style="3" customWidth="1"/>
    <col min="8723" max="8723" width="6.8984375" style="3" customWidth="1"/>
    <col min="8724" max="8724" width="8.59765625" style="3" customWidth="1"/>
    <col min="8725" max="8725" width="5.69921875" style="3" customWidth="1"/>
    <col min="8726" max="8726" width="6.3984375" style="3" customWidth="1"/>
    <col min="8727" max="8727" width="7.09765625" style="3" customWidth="1"/>
    <col min="8728" max="8728" width="7.19921875" style="3" customWidth="1"/>
    <col min="8729" max="8729" width="6.3984375" style="3" customWidth="1"/>
    <col min="8730" max="8730" width="6.69921875" style="3" customWidth="1"/>
    <col min="8731" max="8731" width="6.8984375" style="3" customWidth="1"/>
    <col min="8732" max="8732" width="12.8984375" style="3" customWidth="1"/>
    <col min="8733" max="8734" width="8.19921875" style="3"/>
    <col min="8735" max="8735" width="11.09765625" style="3" bestFit="1" customWidth="1"/>
    <col min="8736" max="8737" width="8.19921875" style="3"/>
    <col min="8738" max="8738" width="12.09765625" style="3" bestFit="1" customWidth="1"/>
    <col min="8739" max="8739" width="11.59765625" style="3" bestFit="1" customWidth="1"/>
    <col min="8740" max="8740" width="10.19921875" style="3" bestFit="1" customWidth="1"/>
    <col min="8741" max="8741" width="8.19921875" style="3"/>
    <col min="8742" max="8742" width="8.19921875" style="3" customWidth="1"/>
    <col min="8743" max="8743" width="0" style="3" hidden="1" customWidth="1"/>
    <col min="8744" max="8967" width="8.19921875" style="3"/>
    <col min="8968" max="8968" width="4.59765625" style="3" customWidth="1"/>
    <col min="8969" max="8969" width="38.3984375" style="3" customWidth="1"/>
    <col min="8970" max="8970" width="11.69921875" style="3" customWidth="1"/>
    <col min="8971" max="8971" width="7.19921875" style="3" customWidth="1"/>
    <col min="8972" max="8972" width="10.19921875" style="3" customWidth="1"/>
    <col min="8973" max="8973" width="10.8984375" style="3" customWidth="1"/>
    <col min="8974" max="8974" width="5.8984375" style="3" customWidth="1"/>
    <col min="8975" max="8975" width="7.5" style="3" customWidth="1"/>
    <col min="8976" max="8976" width="5.19921875" style="3" customWidth="1"/>
    <col min="8977" max="8977" width="7.09765625" style="3" customWidth="1"/>
    <col min="8978" max="8978" width="5.5" style="3" customWidth="1"/>
    <col min="8979" max="8979" width="6.8984375" style="3" customWidth="1"/>
    <col min="8980" max="8980" width="8.59765625" style="3" customWidth="1"/>
    <col min="8981" max="8981" width="5.69921875" style="3" customWidth="1"/>
    <col min="8982" max="8982" width="6.3984375" style="3" customWidth="1"/>
    <col min="8983" max="8983" width="7.09765625" style="3" customWidth="1"/>
    <col min="8984" max="8984" width="7.19921875" style="3" customWidth="1"/>
    <col min="8985" max="8985" width="6.3984375" style="3" customWidth="1"/>
    <col min="8986" max="8986" width="6.69921875" style="3" customWidth="1"/>
    <col min="8987" max="8987" width="6.8984375" style="3" customWidth="1"/>
    <col min="8988" max="8988" width="12.8984375" style="3" customWidth="1"/>
    <col min="8989" max="8990" width="8.19921875" style="3"/>
    <col min="8991" max="8991" width="11.09765625" style="3" bestFit="1" customWidth="1"/>
    <col min="8992" max="8993" width="8.19921875" style="3"/>
    <col min="8994" max="8994" width="12.09765625" style="3" bestFit="1" customWidth="1"/>
    <col min="8995" max="8995" width="11.59765625" style="3" bestFit="1" customWidth="1"/>
    <col min="8996" max="8996" width="10.19921875" style="3" bestFit="1" customWidth="1"/>
    <col min="8997" max="8997" width="8.19921875" style="3"/>
    <col min="8998" max="8998" width="8.19921875" style="3" customWidth="1"/>
    <col min="8999" max="8999" width="0" style="3" hidden="1" customWidth="1"/>
    <col min="9000" max="9223" width="8.19921875" style="3"/>
    <col min="9224" max="9224" width="4.59765625" style="3" customWidth="1"/>
    <col min="9225" max="9225" width="38.3984375" style="3" customWidth="1"/>
    <col min="9226" max="9226" width="11.69921875" style="3" customWidth="1"/>
    <col min="9227" max="9227" width="7.19921875" style="3" customWidth="1"/>
    <col min="9228" max="9228" width="10.19921875" style="3" customWidth="1"/>
    <col min="9229" max="9229" width="10.8984375" style="3" customWidth="1"/>
    <col min="9230" max="9230" width="5.8984375" style="3" customWidth="1"/>
    <col min="9231" max="9231" width="7.5" style="3" customWidth="1"/>
    <col min="9232" max="9232" width="5.19921875" style="3" customWidth="1"/>
    <col min="9233" max="9233" width="7.09765625" style="3" customWidth="1"/>
    <col min="9234" max="9234" width="5.5" style="3" customWidth="1"/>
    <col min="9235" max="9235" width="6.8984375" style="3" customWidth="1"/>
    <col min="9236" max="9236" width="8.59765625" style="3" customWidth="1"/>
    <col min="9237" max="9237" width="5.69921875" style="3" customWidth="1"/>
    <col min="9238" max="9238" width="6.3984375" style="3" customWidth="1"/>
    <col min="9239" max="9239" width="7.09765625" style="3" customWidth="1"/>
    <col min="9240" max="9240" width="7.19921875" style="3" customWidth="1"/>
    <col min="9241" max="9241" width="6.3984375" style="3" customWidth="1"/>
    <col min="9242" max="9242" width="6.69921875" style="3" customWidth="1"/>
    <col min="9243" max="9243" width="6.8984375" style="3" customWidth="1"/>
    <col min="9244" max="9244" width="12.8984375" style="3" customWidth="1"/>
    <col min="9245" max="9246" width="8.19921875" style="3"/>
    <col min="9247" max="9247" width="11.09765625" style="3" bestFit="1" customWidth="1"/>
    <col min="9248" max="9249" width="8.19921875" style="3"/>
    <col min="9250" max="9250" width="12.09765625" style="3" bestFit="1" customWidth="1"/>
    <col min="9251" max="9251" width="11.59765625" style="3" bestFit="1" customWidth="1"/>
    <col min="9252" max="9252" width="10.19921875" style="3" bestFit="1" customWidth="1"/>
    <col min="9253" max="9253" width="8.19921875" style="3"/>
    <col min="9254" max="9254" width="8.19921875" style="3" customWidth="1"/>
    <col min="9255" max="9255" width="0" style="3" hidden="1" customWidth="1"/>
    <col min="9256" max="9479" width="8.19921875" style="3"/>
    <col min="9480" max="9480" width="4.59765625" style="3" customWidth="1"/>
    <col min="9481" max="9481" width="38.3984375" style="3" customWidth="1"/>
    <col min="9482" max="9482" width="11.69921875" style="3" customWidth="1"/>
    <col min="9483" max="9483" width="7.19921875" style="3" customWidth="1"/>
    <col min="9484" max="9484" width="10.19921875" style="3" customWidth="1"/>
    <col min="9485" max="9485" width="10.8984375" style="3" customWidth="1"/>
    <col min="9486" max="9486" width="5.8984375" style="3" customWidth="1"/>
    <col min="9487" max="9487" width="7.5" style="3" customWidth="1"/>
    <col min="9488" max="9488" width="5.19921875" style="3" customWidth="1"/>
    <col min="9489" max="9489" width="7.09765625" style="3" customWidth="1"/>
    <col min="9490" max="9490" width="5.5" style="3" customWidth="1"/>
    <col min="9491" max="9491" width="6.8984375" style="3" customWidth="1"/>
    <col min="9492" max="9492" width="8.59765625" style="3" customWidth="1"/>
    <col min="9493" max="9493" width="5.69921875" style="3" customWidth="1"/>
    <col min="9494" max="9494" width="6.3984375" style="3" customWidth="1"/>
    <col min="9495" max="9495" width="7.09765625" style="3" customWidth="1"/>
    <col min="9496" max="9496" width="7.19921875" style="3" customWidth="1"/>
    <col min="9497" max="9497" width="6.3984375" style="3" customWidth="1"/>
    <col min="9498" max="9498" width="6.69921875" style="3" customWidth="1"/>
    <col min="9499" max="9499" width="6.8984375" style="3" customWidth="1"/>
    <col min="9500" max="9500" width="12.8984375" style="3" customWidth="1"/>
    <col min="9501" max="9502" width="8.19921875" style="3"/>
    <col min="9503" max="9503" width="11.09765625" style="3" bestFit="1" customWidth="1"/>
    <col min="9504" max="9505" width="8.19921875" style="3"/>
    <col min="9506" max="9506" width="12.09765625" style="3" bestFit="1" customWidth="1"/>
    <col min="9507" max="9507" width="11.59765625" style="3" bestFit="1" customWidth="1"/>
    <col min="9508" max="9508" width="10.19921875" style="3" bestFit="1" customWidth="1"/>
    <col min="9509" max="9509" width="8.19921875" style="3"/>
    <col min="9510" max="9510" width="8.19921875" style="3" customWidth="1"/>
    <col min="9511" max="9511" width="0" style="3" hidden="1" customWidth="1"/>
    <col min="9512" max="9735" width="8.19921875" style="3"/>
    <col min="9736" max="9736" width="4.59765625" style="3" customWidth="1"/>
    <col min="9737" max="9737" width="38.3984375" style="3" customWidth="1"/>
    <col min="9738" max="9738" width="11.69921875" style="3" customWidth="1"/>
    <col min="9739" max="9739" width="7.19921875" style="3" customWidth="1"/>
    <col min="9740" max="9740" width="10.19921875" style="3" customWidth="1"/>
    <col min="9741" max="9741" width="10.8984375" style="3" customWidth="1"/>
    <col min="9742" max="9742" width="5.8984375" style="3" customWidth="1"/>
    <col min="9743" max="9743" width="7.5" style="3" customWidth="1"/>
    <col min="9744" max="9744" width="5.19921875" style="3" customWidth="1"/>
    <col min="9745" max="9745" width="7.09765625" style="3" customWidth="1"/>
    <col min="9746" max="9746" width="5.5" style="3" customWidth="1"/>
    <col min="9747" max="9747" width="6.8984375" style="3" customWidth="1"/>
    <col min="9748" max="9748" width="8.59765625" style="3" customWidth="1"/>
    <col min="9749" max="9749" width="5.69921875" style="3" customWidth="1"/>
    <col min="9750" max="9750" width="6.3984375" style="3" customWidth="1"/>
    <col min="9751" max="9751" width="7.09765625" style="3" customWidth="1"/>
    <col min="9752" max="9752" width="7.19921875" style="3" customWidth="1"/>
    <col min="9753" max="9753" width="6.3984375" style="3" customWidth="1"/>
    <col min="9754" max="9754" width="6.69921875" style="3" customWidth="1"/>
    <col min="9755" max="9755" width="6.8984375" style="3" customWidth="1"/>
    <col min="9756" max="9756" width="12.8984375" style="3" customWidth="1"/>
    <col min="9757" max="9758" width="8.19921875" style="3"/>
    <col min="9759" max="9759" width="11.09765625" style="3" bestFit="1" customWidth="1"/>
    <col min="9760" max="9761" width="8.19921875" style="3"/>
    <col min="9762" max="9762" width="12.09765625" style="3" bestFit="1" customWidth="1"/>
    <col min="9763" max="9763" width="11.59765625" style="3" bestFit="1" customWidth="1"/>
    <col min="9764" max="9764" width="10.19921875" style="3" bestFit="1" customWidth="1"/>
    <col min="9765" max="9765" width="8.19921875" style="3"/>
    <col min="9766" max="9766" width="8.19921875" style="3" customWidth="1"/>
    <col min="9767" max="9767" width="0" style="3" hidden="1" customWidth="1"/>
    <col min="9768" max="9991" width="8.19921875" style="3"/>
    <col min="9992" max="9992" width="4.59765625" style="3" customWidth="1"/>
    <col min="9993" max="9993" width="38.3984375" style="3" customWidth="1"/>
    <col min="9994" max="9994" width="11.69921875" style="3" customWidth="1"/>
    <col min="9995" max="9995" width="7.19921875" style="3" customWidth="1"/>
    <col min="9996" max="9996" width="10.19921875" style="3" customWidth="1"/>
    <col min="9997" max="9997" width="10.8984375" style="3" customWidth="1"/>
    <col min="9998" max="9998" width="5.8984375" style="3" customWidth="1"/>
    <col min="9999" max="9999" width="7.5" style="3" customWidth="1"/>
    <col min="10000" max="10000" width="5.19921875" style="3" customWidth="1"/>
    <col min="10001" max="10001" width="7.09765625" style="3" customWidth="1"/>
    <col min="10002" max="10002" width="5.5" style="3" customWidth="1"/>
    <col min="10003" max="10003" width="6.8984375" style="3" customWidth="1"/>
    <col min="10004" max="10004" width="8.59765625" style="3" customWidth="1"/>
    <col min="10005" max="10005" width="5.69921875" style="3" customWidth="1"/>
    <col min="10006" max="10006" width="6.3984375" style="3" customWidth="1"/>
    <col min="10007" max="10007" width="7.09765625" style="3" customWidth="1"/>
    <col min="10008" max="10008" width="7.19921875" style="3" customWidth="1"/>
    <col min="10009" max="10009" width="6.3984375" style="3" customWidth="1"/>
    <col min="10010" max="10010" width="6.69921875" style="3" customWidth="1"/>
    <col min="10011" max="10011" width="6.8984375" style="3" customWidth="1"/>
    <col min="10012" max="10012" width="12.8984375" style="3" customWidth="1"/>
    <col min="10013" max="10014" width="8.19921875" style="3"/>
    <col min="10015" max="10015" width="11.09765625" style="3" bestFit="1" customWidth="1"/>
    <col min="10016" max="10017" width="8.19921875" style="3"/>
    <col min="10018" max="10018" width="12.09765625" style="3" bestFit="1" customWidth="1"/>
    <col min="10019" max="10019" width="11.59765625" style="3" bestFit="1" customWidth="1"/>
    <col min="10020" max="10020" width="10.19921875" style="3" bestFit="1" customWidth="1"/>
    <col min="10021" max="10021" width="8.19921875" style="3"/>
    <col min="10022" max="10022" width="8.19921875" style="3" customWidth="1"/>
    <col min="10023" max="10023" width="0" style="3" hidden="1" customWidth="1"/>
    <col min="10024" max="10247" width="8.19921875" style="3"/>
    <col min="10248" max="10248" width="4.59765625" style="3" customWidth="1"/>
    <col min="10249" max="10249" width="38.3984375" style="3" customWidth="1"/>
    <col min="10250" max="10250" width="11.69921875" style="3" customWidth="1"/>
    <col min="10251" max="10251" width="7.19921875" style="3" customWidth="1"/>
    <col min="10252" max="10252" width="10.19921875" style="3" customWidth="1"/>
    <col min="10253" max="10253" width="10.8984375" style="3" customWidth="1"/>
    <col min="10254" max="10254" width="5.8984375" style="3" customWidth="1"/>
    <col min="10255" max="10255" width="7.5" style="3" customWidth="1"/>
    <col min="10256" max="10256" width="5.19921875" style="3" customWidth="1"/>
    <col min="10257" max="10257" width="7.09765625" style="3" customWidth="1"/>
    <col min="10258" max="10258" width="5.5" style="3" customWidth="1"/>
    <col min="10259" max="10259" width="6.8984375" style="3" customWidth="1"/>
    <col min="10260" max="10260" width="8.59765625" style="3" customWidth="1"/>
    <col min="10261" max="10261" width="5.69921875" style="3" customWidth="1"/>
    <col min="10262" max="10262" width="6.3984375" style="3" customWidth="1"/>
    <col min="10263" max="10263" width="7.09765625" style="3" customWidth="1"/>
    <col min="10264" max="10264" width="7.19921875" style="3" customWidth="1"/>
    <col min="10265" max="10265" width="6.3984375" style="3" customWidth="1"/>
    <col min="10266" max="10266" width="6.69921875" style="3" customWidth="1"/>
    <col min="10267" max="10267" width="6.8984375" style="3" customWidth="1"/>
    <col min="10268" max="10268" width="12.8984375" style="3" customWidth="1"/>
    <col min="10269" max="10270" width="8.19921875" style="3"/>
    <col min="10271" max="10271" width="11.09765625" style="3" bestFit="1" customWidth="1"/>
    <col min="10272" max="10273" width="8.19921875" style="3"/>
    <col min="10274" max="10274" width="12.09765625" style="3" bestFit="1" customWidth="1"/>
    <col min="10275" max="10275" width="11.59765625" style="3" bestFit="1" customWidth="1"/>
    <col min="10276" max="10276" width="10.19921875" style="3" bestFit="1" customWidth="1"/>
    <col min="10277" max="10277" width="8.19921875" style="3"/>
    <col min="10278" max="10278" width="8.19921875" style="3" customWidth="1"/>
    <col min="10279" max="10279" width="0" style="3" hidden="1" customWidth="1"/>
    <col min="10280" max="10503" width="8.19921875" style="3"/>
    <col min="10504" max="10504" width="4.59765625" style="3" customWidth="1"/>
    <col min="10505" max="10505" width="38.3984375" style="3" customWidth="1"/>
    <col min="10506" max="10506" width="11.69921875" style="3" customWidth="1"/>
    <col min="10507" max="10507" width="7.19921875" style="3" customWidth="1"/>
    <col min="10508" max="10508" width="10.19921875" style="3" customWidth="1"/>
    <col min="10509" max="10509" width="10.8984375" style="3" customWidth="1"/>
    <col min="10510" max="10510" width="5.8984375" style="3" customWidth="1"/>
    <col min="10511" max="10511" width="7.5" style="3" customWidth="1"/>
    <col min="10512" max="10512" width="5.19921875" style="3" customWidth="1"/>
    <col min="10513" max="10513" width="7.09765625" style="3" customWidth="1"/>
    <col min="10514" max="10514" width="5.5" style="3" customWidth="1"/>
    <col min="10515" max="10515" width="6.8984375" style="3" customWidth="1"/>
    <col min="10516" max="10516" width="8.59765625" style="3" customWidth="1"/>
    <col min="10517" max="10517" width="5.69921875" style="3" customWidth="1"/>
    <col min="10518" max="10518" width="6.3984375" style="3" customWidth="1"/>
    <col min="10519" max="10519" width="7.09765625" style="3" customWidth="1"/>
    <col min="10520" max="10520" width="7.19921875" style="3" customWidth="1"/>
    <col min="10521" max="10521" width="6.3984375" style="3" customWidth="1"/>
    <col min="10522" max="10522" width="6.69921875" style="3" customWidth="1"/>
    <col min="10523" max="10523" width="6.8984375" style="3" customWidth="1"/>
    <col min="10524" max="10524" width="12.8984375" style="3" customWidth="1"/>
    <col min="10525" max="10526" width="8.19921875" style="3"/>
    <col min="10527" max="10527" width="11.09765625" style="3" bestFit="1" customWidth="1"/>
    <col min="10528" max="10529" width="8.19921875" style="3"/>
    <col min="10530" max="10530" width="12.09765625" style="3" bestFit="1" customWidth="1"/>
    <col min="10531" max="10531" width="11.59765625" style="3" bestFit="1" customWidth="1"/>
    <col min="10532" max="10532" width="10.19921875" style="3" bestFit="1" customWidth="1"/>
    <col min="10533" max="10533" width="8.19921875" style="3"/>
    <col min="10534" max="10534" width="8.19921875" style="3" customWidth="1"/>
    <col min="10535" max="10535" width="0" style="3" hidden="1" customWidth="1"/>
    <col min="10536" max="10759" width="8.19921875" style="3"/>
    <col min="10760" max="10760" width="4.59765625" style="3" customWidth="1"/>
    <col min="10761" max="10761" width="38.3984375" style="3" customWidth="1"/>
    <col min="10762" max="10762" width="11.69921875" style="3" customWidth="1"/>
    <col min="10763" max="10763" width="7.19921875" style="3" customWidth="1"/>
    <col min="10764" max="10764" width="10.19921875" style="3" customWidth="1"/>
    <col min="10765" max="10765" width="10.8984375" style="3" customWidth="1"/>
    <col min="10766" max="10766" width="5.8984375" style="3" customWidth="1"/>
    <col min="10767" max="10767" width="7.5" style="3" customWidth="1"/>
    <col min="10768" max="10768" width="5.19921875" style="3" customWidth="1"/>
    <col min="10769" max="10769" width="7.09765625" style="3" customWidth="1"/>
    <col min="10770" max="10770" width="5.5" style="3" customWidth="1"/>
    <col min="10771" max="10771" width="6.8984375" style="3" customWidth="1"/>
    <col min="10772" max="10772" width="8.59765625" style="3" customWidth="1"/>
    <col min="10773" max="10773" width="5.69921875" style="3" customWidth="1"/>
    <col min="10774" max="10774" width="6.3984375" style="3" customWidth="1"/>
    <col min="10775" max="10775" width="7.09765625" style="3" customWidth="1"/>
    <col min="10776" max="10776" width="7.19921875" style="3" customWidth="1"/>
    <col min="10777" max="10777" width="6.3984375" style="3" customWidth="1"/>
    <col min="10778" max="10778" width="6.69921875" style="3" customWidth="1"/>
    <col min="10779" max="10779" width="6.8984375" style="3" customWidth="1"/>
    <col min="10780" max="10780" width="12.8984375" style="3" customWidth="1"/>
    <col min="10781" max="10782" width="8.19921875" style="3"/>
    <col min="10783" max="10783" width="11.09765625" style="3" bestFit="1" customWidth="1"/>
    <col min="10784" max="10785" width="8.19921875" style="3"/>
    <col min="10786" max="10786" width="12.09765625" style="3" bestFit="1" customWidth="1"/>
    <col min="10787" max="10787" width="11.59765625" style="3" bestFit="1" customWidth="1"/>
    <col min="10788" max="10788" width="10.19921875" style="3" bestFit="1" customWidth="1"/>
    <col min="10789" max="10789" width="8.19921875" style="3"/>
    <col min="10790" max="10790" width="8.19921875" style="3" customWidth="1"/>
    <col min="10791" max="10791" width="0" style="3" hidden="1" customWidth="1"/>
    <col min="10792" max="11015" width="8.19921875" style="3"/>
    <col min="11016" max="11016" width="4.59765625" style="3" customWidth="1"/>
    <col min="11017" max="11017" width="38.3984375" style="3" customWidth="1"/>
    <col min="11018" max="11018" width="11.69921875" style="3" customWidth="1"/>
    <col min="11019" max="11019" width="7.19921875" style="3" customWidth="1"/>
    <col min="11020" max="11020" width="10.19921875" style="3" customWidth="1"/>
    <col min="11021" max="11021" width="10.8984375" style="3" customWidth="1"/>
    <col min="11022" max="11022" width="5.8984375" style="3" customWidth="1"/>
    <col min="11023" max="11023" width="7.5" style="3" customWidth="1"/>
    <col min="11024" max="11024" width="5.19921875" style="3" customWidth="1"/>
    <col min="11025" max="11025" width="7.09765625" style="3" customWidth="1"/>
    <col min="11026" max="11026" width="5.5" style="3" customWidth="1"/>
    <col min="11027" max="11027" width="6.8984375" style="3" customWidth="1"/>
    <col min="11028" max="11028" width="8.59765625" style="3" customWidth="1"/>
    <col min="11029" max="11029" width="5.69921875" style="3" customWidth="1"/>
    <col min="11030" max="11030" width="6.3984375" style="3" customWidth="1"/>
    <col min="11031" max="11031" width="7.09765625" style="3" customWidth="1"/>
    <col min="11032" max="11032" width="7.19921875" style="3" customWidth="1"/>
    <col min="11033" max="11033" width="6.3984375" style="3" customWidth="1"/>
    <col min="11034" max="11034" width="6.69921875" style="3" customWidth="1"/>
    <col min="11035" max="11035" width="6.8984375" style="3" customWidth="1"/>
    <col min="11036" max="11036" width="12.8984375" style="3" customWidth="1"/>
    <col min="11037" max="11038" width="8.19921875" style="3"/>
    <col min="11039" max="11039" width="11.09765625" style="3" bestFit="1" customWidth="1"/>
    <col min="11040" max="11041" width="8.19921875" style="3"/>
    <col min="11042" max="11042" width="12.09765625" style="3" bestFit="1" customWidth="1"/>
    <col min="11043" max="11043" width="11.59765625" style="3" bestFit="1" customWidth="1"/>
    <col min="11044" max="11044" width="10.19921875" style="3" bestFit="1" customWidth="1"/>
    <col min="11045" max="11045" width="8.19921875" style="3"/>
    <col min="11046" max="11046" width="8.19921875" style="3" customWidth="1"/>
    <col min="11047" max="11047" width="0" style="3" hidden="1" customWidth="1"/>
    <col min="11048" max="11271" width="8.19921875" style="3"/>
    <col min="11272" max="11272" width="4.59765625" style="3" customWidth="1"/>
    <col min="11273" max="11273" width="38.3984375" style="3" customWidth="1"/>
    <col min="11274" max="11274" width="11.69921875" style="3" customWidth="1"/>
    <col min="11275" max="11275" width="7.19921875" style="3" customWidth="1"/>
    <col min="11276" max="11276" width="10.19921875" style="3" customWidth="1"/>
    <col min="11277" max="11277" width="10.8984375" style="3" customWidth="1"/>
    <col min="11278" max="11278" width="5.8984375" style="3" customWidth="1"/>
    <col min="11279" max="11279" width="7.5" style="3" customWidth="1"/>
    <col min="11280" max="11280" width="5.19921875" style="3" customWidth="1"/>
    <col min="11281" max="11281" width="7.09765625" style="3" customWidth="1"/>
    <col min="11282" max="11282" width="5.5" style="3" customWidth="1"/>
    <col min="11283" max="11283" width="6.8984375" style="3" customWidth="1"/>
    <col min="11284" max="11284" width="8.59765625" style="3" customWidth="1"/>
    <col min="11285" max="11285" width="5.69921875" style="3" customWidth="1"/>
    <col min="11286" max="11286" width="6.3984375" style="3" customWidth="1"/>
    <col min="11287" max="11287" width="7.09765625" style="3" customWidth="1"/>
    <col min="11288" max="11288" width="7.19921875" style="3" customWidth="1"/>
    <col min="11289" max="11289" width="6.3984375" style="3" customWidth="1"/>
    <col min="11290" max="11290" width="6.69921875" style="3" customWidth="1"/>
    <col min="11291" max="11291" width="6.8984375" style="3" customWidth="1"/>
    <col min="11292" max="11292" width="12.8984375" style="3" customWidth="1"/>
    <col min="11293" max="11294" width="8.19921875" style="3"/>
    <col min="11295" max="11295" width="11.09765625" style="3" bestFit="1" customWidth="1"/>
    <col min="11296" max="11297" width="8.19921875" style="3"/>
    <col min="11298" max="11298" width="12.09765625" style="3" bestFit="1" customWidth="1"/>
    <col min="11299" max="11299" width="11.59765625" style="3" bestFit="1" customWidth="1"/>
    <col min="11300" max="11300" width="10.19921875" style="3" bestFit="1" customWidth="1"/>
    <col min="11301" max="11301" width="8.19921875" style="3"/>
    <col min="11302" max="11302" width="8.19921875" style="3" customWidth="1"/>
    <col min="11303" max="11303" width="0" style="3" hidden="1" customWidth="1"/>
    <col min="11304" max="11527" width="8.19921875" style="3"/>
    <col min="11528" max="11528" width="4.59765625" style="3" customWidth="1"/>
    <col min="11529" max="11529" width="38.3984375" style="3" customWidth="1"/>
    <col min="11530" max="11530" width="11.69921875" style="3" customWidth="1"/>
    <col min="11531" max="11531" width="7.19921875" style="3" customWidth="1"/>
    <col min="11532" max="11532" width="10.19921875" style="3" customWidth="1"/>
    <col min="11533" max="11533" width="10.8984375" style="3" customWidth="1"/>
    <col min="11534" max="11534" width="5.8984375" style="3" customWidth="1"/>
    <col min="11535" max="11535" width="7.5" style="3" customWidth="1"/>
    <col min="11536" max="11536" width="5.19921875" style="3" customWidth="1"/>
    <col min="11537" max="11537" width="7.09765625" style="3" customWidth="1"/>
    <col min="11538" max="11538" width="5.5" style="3" customWidth="1"/>
    <col min="11539" max="11539" width="6.8984375" style="3" customWidth="1"/>
    <col min="11540" max="11540" width="8.59765625" style="3" customWidth="1"/>
    <col min="11541" max="11541" width="5.69921875" style="3" customWidth="1"/>
    <col min="11542" max="11542" width="6.3984375" style="3" customWidth="1"/>
    <col min="11543" max="11543" width="7.09765625" style="3" customWidth="1"/>
    <col min="11544" max="11544" width="7.19921875" style="3" customWidth="1"/>
    <col min="11545" max="11545" width="6.3984375" style="3" customWidth="1"/>
    <col min="11546" max="11546" width="6.69921875" style="3" customWidth="1"/>
    <col min="11547" max="11547" width="6.8984375" style="3" customWidth="1"/>
    <col min="11548" max="11548" width="12.8984375" style="3" customWidth="1"/>
    <col min="11549" max="11550" width="8.19921875" style="3"/>
    <col min="11551" max="11551" width="11.09765625" style="3" bestFit="1" customWidth="1"/>
    <col min="11552" max="11553" width="8.19921875" style="3"/>
    <col min="11554" max="11554" width="12.09765625" style="3" bestFit="1" customWidth="1"/>
    <col min="11555" max="11555" width="11.59765625" style="3" bestFit="1" customWidth="1"/>
    <col min="11556" max="11556" width="10.19921875" style="3" bestFit="1" customWidth="1"/>
    <col min="11557" max="11557" width="8.19921875" style="3"/>
    <col min="11558" max="11558" width="8.19921875" style="3" customWidth="1"/>
    <col min="11559" max="11559" width="0" style="3" hidden="1" customWidth="1"/>
    <col min="11560" max="11783" width="8.19921875" style="3"/>
    <col min="11784" max="11784" width="4.59765625" style="3" customWidth="1"/>
    <col min="11785" max="11785" width="38.3984375" style="3" customWidth="1"/>
    <col min="11786" max="11786" width="11.69921875" style="3" customWidth="1"/>
    <col min="11787" max="11787" width="7.19921875" style="3" customWidth="1"/>
    <col min="11788" max="11788" width="10.19921875" style="3" customWidth="1"/>
    <col min="11789" max="11789" width="10.8984375" style="3" customWidth="1"/>
    <col min="11790" max="11790" width="5.8984375" style="3" customWidth="1"/>
    <col min="11791" max="11791" width="7.5" style="3" customWidth="1"/>
    <col min="11792" max="11792" width="5.19921875" style="3" customWidth="1"/>
    <col min="11793" max="11793" width="7.09765625" style="3" customWidth="1"/>
    <col min="11794" max="11794" width="5.5" style="3" customWidth="1"/>
    <col min="11795" max="11795" width="6.8984375" style="3" customWidth="1"/>
    <col min="11796" max="11796" width="8.59765625" style="3" customWidth="1"/>
    <col min="11797" max="11797" width="5.69921875" style="3" customWidth="1"/>
    <col min="11798" max="11798" width="6.3984375" style="3" customWidth="1"/>
    <col min="11799" max="11799" width="7.09765625" style="3" customWidth="1"/>
    <col min="11800" max="11800" width="7.19921875" style="3" customWidth="1"/>
    <col min="11801" max="11801" width="6.3984375" style="3" customWidth="1"/>
    <col min="11802" max="11802" width="6.69921875" style="3" customWidth="1"/>
    <col min="11803" max="11803" width="6.8984375" style="3" customWidth="1"/>
    <col min="11804" max="11804" width="12.8984375" style="3" customWidth="1"/>
    <col min="11805" max="11806" width="8.19921875" style="3"/>
    <col min="11807" max="11807" width="11.09765625" style="3" bestFit="1" customWidth="1"/>
    <col min="11808" max="11809" width="8.19921875" style="3"/>
    <col min="11810" max="11810" width="12.09765625" style="3" bestFit="1" customWidth="1"/>
    <col min="11811" max="11811" width="11.59765625" style="3" bestFit="1" customWidth="1"/>
    <col min="11812" max="11812" width="10.19921875" style="3" bestFit="1" customWidth="1"/>
    <col min="11813" max="11813" width="8.19921875" style="3"/>
    <col min="11814" max="11814" width="8.19921875" style="3" customWidth="1"/>
    <col min="11815" max="11815" width="0" style="3" hidden="1" customWidth="1"/>
    <col min="11816" max="12039" width="8.19921875" style="3"/>
    <col min="12040" max="12040" width="4.59765625" style="3" customWidth="1"/>
    <col min="12041" max="12041" width="38.3984375" style="3" customWidth="1"/>
    <col min="12042" max="12042" width="11.69921875" style="3" customWidth="1"/>
    <col min="12043" max="12043" width="7.19921875" style="3" customWidth="1"/>
    <col min="12044" max="12044" width="10.19921875" style="3" customWidth="1"/>
    <col min="12045" max="12045" width="10.8984375" style="3" customWidth="1"/>
    <col min="12046" max="12046" width="5.8984375" style="3" customWidth="1"/>
    <col min="12047" max="12047" width="7.5" style="3" customWidth="1"/>
    <col min="12048" max="12048" width="5.19921875" style="3" customWidth="1"/>
    <col min="12049" max="12049" width="7.09765625" style="3" customWidth="1"/>
    <col min="12050" max="12050" width="5.5" style="3" customWidth="1"/>
    <col min="12051" max="12051" width="6.8984375" style="3" customWidth="1"/>
    <col min="12052" max="12052" width="8.59765625" style="3" customWidth="1"/>
    <col min="12053" max="12053" width="5.69921875" style="3" customWidth="1"/>
    <col min="12054" max="12054" width="6.3984375" style="3" customWidth="1"/>
    <col min="12055" max="12055" width="7.09765625" style="3" customWidth="1"/>
    <col min="12056" max="12056" width="7.19921875" style="3" customWidth="1"/>
    <col min="12057" max="12057" width="6.3984375" style="3" customWidth="1"/>
    <col min="12058" max="12058" width="6.69921875" style="3" customWidth="1"/>
    <col min="12059" max="12059" width="6.8984375" style="3" customWidth="1"/>
    <col min="12060" max="12060" width="12.8984375" style="3" customWidth="1"/>
    <col min="12061" max="12062" width="8.19921875" style="3"/>
    <col min="12063" max="12063" width="11.09765625" style="3" bestFit="1" customWidth="1"/>
    <col min="12064" max="12065" width="8.19921875" style="3"/>
    <col min="12066" max="12066" width="12.09765625" style="3" bestFit="1" customWidth="1"/>
    <col min="12067" max="12067" width="11.59765625" style="3" bestFit="1" customWidth="1"/>
    <col min="12068" max="12068" width="10.19921875" style="3" bestFit="1" customWidth="1"/>
    <col min="12069" max="12069" width="8.19921875" style="3"/>
    <col min="12070" max="12070" width="8.19921875" style="3" customWidth="1"/>
    <col min="12071" max="12071" width="0" style="3" hidden="1" customWidth="1"/>
    <col min="12072" max="12295" width="8.19921875" style="3"/>
    <col min="12296" max="12296" width="4.59765625" style="3" customWidth="1"/>
    <col min="12297" max="12297" width="38.3984375" style="3" customWidth="1"/>
    <col min="12298" max="12298" width="11.69921875" style="3" customWidth="1"/>
    <col min="12299" max="12299" width="7.19921875" style="3" customWidth="1"/>
    <col min="12300" max="12300" width="10.19921875" style="3" customWidth="1"/>
    <col min="12301" max="12301" width="10.8984375" style="3" customWidth="1"/>
    <col min="12302" max="12302" width="5.8984375" style="3" customWidth="1"/>
    <col min="12303" max="12303" width="7.5" style="3" customWidth="1"/>
    <col min="12304" max="12304" width="5.19921875" style="3" customWidth="1"/>
    <col min="12305" max="12305" width="7.09765625" style="3" customWidth="1"/>
    <col min="12306" max="12306" width="5.5" style="3" customWidth="1"/>
    <col min="12307" max="12307" width="6.8984375" style="3" customWidth="1"/>
    <col min="12308" max="12308" width="8.59765625" style="3" customWidth="1"/>
    <col min="12309" max="12309" width="5.69921875" style="3" customWidth="1"/>
    <col min="12310" max="12310" width="6.3984375" style="3" customWidth="1"/>
    <col min="12311" max="12311" width="7.09765625" style="3" customWidth="1"/>
    <col min="12312" max="12312" width="7.19921875" style="3" customWidth="1"/>
    <col min="12313" max="12313" width="6.3984375" style="3" customWidth="1"/>
    <col min="12314" max="12314" width="6.69921875" style="3" customWidth="1"/>
    <col min="12315" max="12315" width="6.8984375" style="3" customWidth="1"/>
    <col min="12316" max="12316" width="12.8984375" style="3" customWidth="1"/>
    <col min="12317" max="12318" width="8.19921875" style="3"/>
    <col min="12319" max="12319" width="11.09765625" style="3" bestFit="1" customWidth="1"/>
    <col min="12320" max="12321" width="8.19921875" style="3"/>
    <col min="12322" max="12322" width="12.09765625" style="3" bestFit="1" customWidth="1"/>
    <col min="12323" max="12323" width="11.59765625" style="3" bestFit="1" customWidth="1"/>
    <col min="12324" max="12324" width="10.19921875" style="3" bestFit="1" customWidth="1"/>
    <col min="12325" max="12325" width="8.19921875" style="3"/>
    <col min="12326" max="12326" width="8.19921875" style="3" customWidth="1"/>
    <col min="12327" max="12327" width="0" style="3" hidden="1" customWidth="1"/>
    <col min="12328" max="12551" width="8.19921875" style="3"/>
    <col min="12552" max="12552" width="4.59765625" style="3" customWidth="1"/>
    <col min="12553" max="12553" width="38.3984375" style="3" customWidth="1"/>
    <col min="12554" max="12554" width="11.69921875" style="3" customWidth="1"/>
    <col min="12555" max="12555" width="7.19921875" style="3" customWidth="1"/>
    <col min="12556" max="12556" width="10.19921875" style="3" customWidth="1"/>
    <col min="12557" max="12557" width="10.8984375" style="3" customWidth="1"/>
    <col min="12558" max="12558" width="5.8984375" style="3" customWidth="1"/>
    <col min="12559" max="12559" width="7.5" style="3" customWidth="1"/>
    <col min="12560" max="12560" width="5.19921875" style="3" customWidth="1"/>
    <col min="12561" max="12561" width="7.09765625" style="3" customWidth="1"/>
    <col min="12562" max="12562" width="5.5" style="3" customWidth="1"/>
    <col min="12563" max="12563" width="6.8984375" style="3" customWidth="1"/>
    <col min="12564" max="12564" width="8.59765625" style="3" customWidth="1"/>
    <col min="12565" max="12565" width="5.69921875" style="3" customWidth="1"/>
    <col min="12566" max="12566" width="6.3984375" style="3" customWidth="1"/>
    <col min="12567" max="12567" width="7.09765625" style="3" customWidth="1"/>
    <col min="12568" max="12568" width="7.19921875" style="3" customWidth="1"/>
    <col min="12569" max="12569" width="6.3984375" style="3" customWidth="1"/>
    <col min="12570" max="12570" width="6.69921875" style="3" customWidth="1"/>
    <col min="12571" max="12571" width="6.8984375" style="3" customWidth="1"/>
    <col min="12572" max="12572" width="12.8984375" style="3" customWidth="1"/>
    <col min="12573" max="12574" width="8.19921875" style="3"/>
    <col min="12575" max="12575" width="11.09765625" style="3" bestFit="1" customWidth="1"/>
    <col min="12576" max="12577" width="8.19921875" style="3"/>
    <col min="12578" max="12578" width="12.09765625" style="3" bestFit="1" customWidth="1"/>
    <col min="12579" max="12579" width="11.59765625" style="3" bestFit="1" customWidth="1"/>
    <col min="12580" max="12580" width="10.19921875" style="3" bestFit="1" customWidth="1"/>
    <col min="12581" max="12581" width="8.19921875" style="3"/>
    <col min="12582" max="12582" width="8.19921875" style="3" customWidth="1"/>
    <col min="12583" max="12583" width="0" style="3" hidden="1" customWidth="1"/>
    <col min="12584" max="12807" width="8.19921875" style="3"/>
    <col min="12808" max="12808" width="4.59765625" style="3" customWidth="1"/>
    <col min="12809" max="12809" width="38.3984375" style="3" customWidth="1"/>
    <col min="12810" max="12810" width="11.69921875" style="3" customWidth="1"/>
    <col min="12811" max="12811" width="7.19921875" style="3" customWidth="1"/>
    <col min="12812" max="12812" width="10.19921875" style="3" customWidth="1"/>
    <col min="12813" max="12813" width="10.8984375" style="3" customWidth="1"/>
    <col min="12814" max="12814" width="5.8984375" style="3" customWidth="1"/>
    <col min="12815" max="12815" width="7.5" style="3" customWidth="1"/>
    <col min="12816" max="12816" width="5.19921875" style="3" customWidth="1"/>
    <col min="12817" max="12817" width="7.09765625" style="3" customWidth="1"/>
    <col min="12818" max="12818" width="5.5" style="3" customWidth="1"/>
    <col min="12819" max="12819" width="6.8984375" style="3" customWidth="1"/>
    <col min="12820" max="12820" width="8.59765625" style="3" customWidth="1"/>
    <col min="12821" max="12821" width="5.69921875" style="3" customWidth="1"/>
    <col min="12822" max="12822" width="6.3984375" style="3" customWidth="1"/>
    <col min="12823" max="12823" width="7.09765625" style="3" customWidth="1"/>
    <col min="12824" max="12824" width="7.19921875" style="3" customWidth="1"/>
    <col min="12825" max="12825" width="6.3984375" style="3" customWidth="1"/>
    <col min="12826" max="12826" width="6.69921875" style="3" customWidth="1"/>
    <col min="12827" max="12827" width="6.8984375" style="3" customWidth="1"/>
    <col min="12828" max="12828" width="12.8984375" style="3" customWidth="1"/>
    <col min="12829" max="12830" width="8.19921875" style="3"/>
    <col min="12831" max="12831" width="11.09765625" style="3" bestFit="1" customWidth="1"/>
    <col min="12832" max="12833" width="8.19921875" style="3"/>
    <col min="12834" max="12834" width="12.09765625" style="3" bestFit="1" customWidth="1"/>
    <col min="12835" max="12835" width="11.59765625" style="3" bestFit="1" customWidth="1"/>
    <col min="12836" max="12836" width="10.19921875" style="3" bestFit="1" customWidth="1"/>
    <col min="12837" max="12837" width="8.19921875" style="3"/>
    <col min="12838" max="12838" width="8.19921875" style="3" customWidth="1"/>
    <col min="12839" max="12839" width="0" style="3" hidden="1" customWidth="1"/>
    <col min="12840" max="13063" width="8.19921875" style="3"/>
    <col min="13064" max="13064" width="4.59765625" style="3" customWidth="1"/>
    <col min="13065" max="13065" width="38.3984375" style="3" customWidth="1"/>
    <col min="13066" max="13066" width="11.69921875" style="3" customWidth="1"/>
    <col min="13067" max="13067" width="7.19921875" style="3" customWidth="1"/>
    <col min="13068" max="13068" width="10.19921875" style="3" customWidth="1"/>
    <col min="13069" max="13069" width="10.8984375" style="3" customWidth="1"/>
    <col min="13070" max="13070" width="5.8984375" style="3" customWidth="1"/>
    <col min="13071" max="13071" width="7.5" style="3" customWidth="1"/>
    <col min="13072" max="13072" width="5.19921875" style="3" customWidth="1"/>
    <col min="13073" max="13073" width="7.09765625" style="3" customWidth="1"/>
    <col min="13074" max="13074" width="5.5" style="3" customWidth="1"/>
    <col min="13075" max="13075" width="6.8984375" style="3" customWidth="1"/>
    <col min="13076" max="13076" width="8.59765625" style="3" customWidth="1"/>
    <col min="13077" max="13077" width="5.69921875" style="3" customWidth="1"/>
    <col min="13078" max="13078" width="6.3984375" style="3" customWidth="1"/>
    <col min="13079" max="13079" width="7.09765625" style="3" customWidth="1"/>
    <col min="13080" max="13080" width="7.19921875" style="3" customWidth="1"/>
    <col min="13081" max="13081" width="6.3984375" style="3" customWidth="1"/>
    <col min="13082" max="13082" width="6.69921875" style="3" customWidth="1"/>
    <col min="13083" max="13083" width="6.8984375" style="3" customWidth="1"/>
    <col min="13084" max="13084" width="12.8984375" style="3" customWidth="1"/>
    <col min="13085" max="13086" width="8.19921875" style="3"/>
    <col min="13087" max="13087" width="11.09765625" style="3" bestFit="1" customWidth="1"/>
    <col min="13088" max="13089" width="8.19921875" style="3"/>
    <col min="13090" max="13090" width="12.09765625" style="3" bestFit="1" customWidth="1"/>
    <col min="13091" max="13091" width="11.59765625" style="3" bestFit="1" customWidth="1"/>
    <col min="13092" max="13092" width="10.19921875" style="3" bestFit="1" customWidth="1"/>
    <col min="13093" max="13093" width="8.19921875" style="3"/>
    <col min="13094" max="13094" width="8.19921875" style="3" customWidth="1"/>
    <col min="13095" max="13095" width="0" style="3" hidden="1" customWidth="1"/>
    <col min="13096" max="13319" width="8.19921875" style="3"/>
    <col min="13320" max="13320" width="4.59765625" style="3" customWidth="1"/>
    <col min="13321" max="13321" width="38.3984375" style="3" customWidth="1"/>
    <col min="13322" max="13322" width="11.69921875" style="3" customWidth="1"/>
    <col min="13323" max="13323" width="7.19921875" style="3" customWidth="1"/>
    <col min="13324" max="13324" width="10.19921875" style="3" customWidth="1"/>
    <col min="13325" max="13325" width="10.8984375" style="3" customWidth="1"/>
    <col min="13326" max="13326" width="5.8984375" style="3" customWidth="1"/>
    <col min="13327" max="13327" width="7.5" style="3" customWidth="1"/>
    <col min="13328" max="13328" width="5.19921875" style="3" customWidth="1"/>
    <col min="13329" max="13329" width="7.09765625" style="3" customWidth="1"/>
    <col min="13330" max="13330" width="5.5" style="3" customWidth="1"/>
    <col min="13331" max="13331" width="6.8984375" style="3" customWidth="1"/>
    <col min="13332" max="13332" width="8.59765625" style="3" customWidth="1"/>
    <col min="13333" max="13333" width="5.69921875" style="3" customWidth="1"/>
    <col min="13334" max="13334" width="6.3984375" style="3" customWidth="1"/>
    <col min="13335" max="13335" width="7.09765625" style="3" customWidth="1"/>
    <col min="13336" max="13336" width="7.19921875" style="3" customWidth="1"/>
    <col min="13337" max="13337" width="6.3984375" style="3" customWidth="1"/>
    <col min="13338" max="13338" width="6.69921875" style="3" customWidth="1"/>
    <col min="13339" max="13339" width="6.8984375" style="3" customWidth="1"/>
    <col min="13340" max="13340" width="12.8984375" style="3" customWidth="1"/>
    <col min="13341" max="13342" width="8.19921875" style="3"/>
    <col min="13343" max="13343" width="11.09765625" style="3" bestFit="1" customWidth="1"/>
    <col min="13344" max="13345" width="8.19921875" style="3"/>
    <col min="13346" max="13346" width="12.09765625" style="3" bestFit="1" customWidth="1"/>
    <col min="13347" max="13347" width="11.59765625" style="3" bestFit="1" customWidth="1"/>
    <col min="13348" max="13348" width="10.19921875" style="3" bestFit="1" customWidth="1"/>
    <col min="13349" max="13349" width="8.19921875" style="3"/>
    <col min="13350" max="13350" width="8.19921875" style="3" customWidth="1"/>
    <col min="13351" max="13351" width="0" style="3" hidden="1" customWidth="1"/>
    <col min="13352" max="13575" width="8.19921875" style="3"/>
    <col min="13576" max="13576" width="4.59765625" style="3" customWidth="1"/>
    <col min="13577" max="13577" width="38.3984375" style="3" customWidth="1"/>
    <col min="13578" max="13578" width="11.69921875" style="3" customWidth="1"/>
    <col min="13579" max="13579" width="7.19921875" style="3" customWidth="1"/>
    <col min="13580" max="13580" width="10.19921875" style="3" customWidth="1"/>
    <col min="13581" max="13581" width="10.8984375" style="3" customWidth="1"/>
    <col min="13582" max="13582" width="5.8984375" style="3" customWidth="1"/>
    <col min="13583" max="13583" width="7.5" style="3" customWidth="1"/>
    <col min="13584" max="13584" width="5.19921875" style="3" customWidth="1"/>
    <col min="13585" max="13585" width="7.09765625" style="3" customWidth="1"/>
    <col min="13586" max="13586" width="5.5" style="3" customWidth="1"/>
    <col min="13587" max="13587" width="6.8984375" style="3" customWidth="1"/>
    <col min="13588" max="13588" width="8.59765625" style="3" customWidth="1"/>
    <col min="13589" max="13589" width="5.69921875" style="3" customWidth="1"/>
    <col min="13590" max="13590" width="6.3984375" style="3" customWidth="1"/>
    <col min="13591" max="13591" width="7.09765625" style="3" customWidth="1"/>
    <col min="13592" max="13592" width="7.19921875" style="3" customWidth="1"/>
    <col min="13593" max="13593" width="6.3984375" style="3" customWidth="1"/>
    <col min="13594" max="13594" width="6.69921875" style="3" customWidth="1"/>
    <col min="13595" max="13595" width="6.8984375" style="3" customWidth="1"/>
    <col min="13596" max="13596" width="12.8984375" style="3" customWidth="1"/>
    <col min="13597" max="13598" width="8.19921875" style="3"/>
    <col min="13599" max="13599" width="11.09765625" style="3" bestFit="1" customWidth="1"/>
    <col min="13600" max="13601" width="8.19921875" style="3"/>
    <col min="13602" max="13602" width="12.09765625" style="3" bestFit="1" customWidth="1"/>
    <col min="13603" max="13603" width="11.59765625" style="3" bestFit="1" customWidth="1"/>
    <col min="13604" max="13604" width="10.19921875" style="3" bestFit="1" customWidth="1"/>
    <col min="13605" max="13605" width="8.19921875" style="3"/>
    <col min="13606" max="13606" width="8.19921875" style="3" customWidth="1"/>
    <col min="13607" max="13607" width="0" style="3" hidden="1" customWidth="1"/>
    <col min="13608" max="13831" width="8.19921875" style="3"/>
    <col min="13832" max="13832" width="4.59765625" style="3" customWidth="1"/>
    <col min="13833" max="13833" width="38.3984375" style="3" customWidth="1"/>
    <col min="13834" max="13834" width="11.69921875" style="3" customWidth="1"/>
    <col min="13835" max="13835" width="7.19921875" style="3" customWidth="1"/>
    <col min="13836" max="13836" width="10.19921875" style="3" customWidth="1"/>
    <col min="13837" max="13837" width="10.8984375" style="3" customWidth="1"/>
    <col min="13838" max="13838" width="5.8984375" style="3" customWidth="1"/>
    <col min="13839" max="13839" width="7.5" style="3" customWidth="1"/>
    <col min="13840" max="13840" width="5.19921875" style="3" customWidth="1"/>
    <col min="13841" max="13841" width="7.09765625" style="3" customWidth="1"/>
    <col min="13842" max="13842" width="5.5" style="3" customWidth="1"/>
    <col min="13843" max="13843" width="6.8984375" style="3" customWidth="1"/>
    <col min="13844" max="13844" width="8.59765625" style="3" customWidth="1"/>
    <col min="13845" max="13845" width="5.69921875" style="3" customWidth="1"/>
    <col min="13846" max="13846" width="6.3984375" style="3" customWidth="1"/>
    <col min="13847" max="13847" width="7.09765625" style="3" customWidth="1"/>
    <col min="13848" max="13848" width="7.19921875" style="3" customWidth="1"/>
    <col min="13849" max="13849" width="6.3984375" style="3" customWidth="1"/>
    <col min="13850" max="13850" width="6.69921875" style="3" customWidth="1"/>
    <col min="13851" max="13851" width="6.8984375" style="3" customWidth="1"/>
    <col min="13852" max="13852" width="12.8984375" style="3" customWidth="1"/>
    <col min="13853" max="13854" width="8.19921875" style="3"/>
    <col min="13855" max="13855" width="11.09765625" style="3" bestFit="1" customWidth="1"/>
    <col min="13856" max="13857" width="8.19921875" style="3"/>
    <col min="13858" max="13858" width="12.09765625" style="3" bestFit="1" customWidth="1"/>
    <col min="13859" max="13859" width="11.59765625" style="3" bestFit="1" customWidth="1"/>
    <col min="13860" max="13860" width="10.19921875" style="3" bestFit="1" customWidth="1"/>
    <col min="13861" max="13861" width="8.19921875" style="3"/>
    <col min="13862" max="13862" width="8.19921875" style="3" customWidth="1"/>
    <col min="13863" max="13863" width="0" style="3" hidden="1" customWidth="1"/>
    <col min="13864" max="14087" width="8.19921875" style="3"/>
    <col min="14088" max="14088" width="4.59765625" style="3" customWidth="1"/>
    <col min="14089" max="14089" width="38.3984375" style="3" customWidth="1"/>
    <col min="14090" max="14090" width="11.69921875" style="3" customWidth="1"/>
    <col min="14091" max="14091" width="7.19921875" style="3" customWidth="1"/>
    <col min="14092" max="14092" width="10.19921875" style="3" customWidth="1"/>
    <col min="14093" max="14093" width="10.8984375" style="3" customWidth="1"/>
    <col min="14094" max="14094" width="5.8984375" style="3" customWidth="1"/>
    <col min="14095" max="14095" width="7.5" style="3" customWidth="1"/>
    <col min="14096" max="14096" width="5.19921875" style="3" customWidth="1"/>
    <col min="14097" max="14097" width="7.09765625" style="3" customWidth="1"/>
    <col min="14098" max="14098" width="5.5" style="3" customWidth="1"/>
    <col min="14099" max="14099" width="6.8984375" style="3" customWidth="1"/>
    <col min="14100" max="14100" width="8.59765625" style="3" customWidth="1"/>
    <col min="14101" max="14101" width="5.69921875" style="3" customWidth="1"/>
    <col min="14102" max="14102" width="6.3984375" style="3" customWidth="1"/>
    <col min="14103" max="14103" width="7.09765625" style="3" customWidth="1"/>
    <col min="14104" max="14104" width="7.19921875" style="3" customWidth="1"/>
    <col min="14105" max="14105" width="6.3984375" style="3" customWidth="1"/>
    <col min="14106" max="14106" width="6.69921875" style="3" customWidth="1"/>
    <col min="14107" max="14107" width="6.8984375" style="3" customWidth="1"/>
    <col min="14108" max="14108" width="12.8984375" style="3" customWidth="1"/>
    <col min="14109" max="14110" width="8.19921875" style="3"/>
    <col min="14111" max="14111" width="11.09765625" style="3" bestFit="1" customWidth="1"/>
    <col min="14112" max="14113" width="8.19921875" style="3"/>
    <col min="14114" max="14114" width="12.09765625" style="3" bestFit="1" customWidth="1"/>
    <col min="14115" max="14115" width="11.59765625" style="3" bestFit="1" customWidth="1"/>
    <col min="14116" max="14116" width="10.19921875" style="3" bestFit="1" customWidth="1"/>
    <col min="14117" max="14117" width="8.19921875" style="3"/>
    <col min="14118" max="14118" width="8.19921875" style="3" customWidth="1"/>
    <col min="14119" max="14119" width="0" style="3" hidden="1" customWidth="1"/>
    <col min="14120" max="14343" width="8.19921875" style="3"/>
    <col min="14344" max="14344" width="4.59765625" style="3" customWidth="1"/>
    <col min="14345" max="14345" width="38.3984375" style="3" customWidth="1"/>
    <col min="14346" max="14346" width="11.69921875" style="3" customWidth="1"/>
    <col min="14347" max="14347" width="7.19921875" style="3" customWidth="1"/>
    <col min="14348" max="14348" width="10.19921875" style="3" customWidth="1"/>
    <col min="14349" max="14349" width="10.8984375" style="3" customWidth="1"/>
    <col min="14350" max="14350" width="5.8984375" style="3" customWidth="1"/>
    <col min="14351" max="14351" width="7.5" style="3" customWidth="1"/>
    <col min="14352" max="14352" width="5.19921875" style="3" customWidth="1"/>
    <col min="14353" max="14353" width="7.09765625" style="3" customWidth="1"/>
    <col min="14354" max="14354" width="5.5" style="3" customWidth="1"/>
    <col min="14355" max="14355" width="6.8984375" style="3" customWidth="1"/>
    <col min="14356" max="14356" width="8.59765625" style="3" customWidth="1"/>
    <col min="14357" max="14357" width="5.69921875" style="3" customWidth="1"/>
    <col min="14358" max="14358" width="6.3984375" style="3" customWidth="1"/>
    <col min="14359" max="14359" width="7.09765625" style="3" customWidth="1"/>
    <col min="14360" max="14360" width="7.19921875" style="3" customWidth="1"/>
    <col min="14361" max="14361" width="6.3984375" style="3" customWidth="1"/>
    <col min="14362" max="14362" width="6.69921875" style="3" customWidth="1"/>
    <col min="14363" max="14363" width="6.8984375" style="3" customWidth="1"/>
    <col min="14364" max="14364" width="12.8984375" style="3" customWidth="1"/>
    <col min="14365" max="14366" width="8.19921875" style="3"/>
    <col min="14367" max="14367" width="11.09765625" style="3" bestFit="1" customWidth="1"/>
    <col min="14368" max="14369" width="8.19921875" style="3"/>
    <col min="14370" max="14370" width="12.09765625" style="3" bestFit="1" customWidth="1"/>
    <col min="14371" max="14371" width="11.59765625" style="3" bestFit="1" customWidth="1"/>
    <col min="14372" max="14372" width="10.19921875" style="3" bestFit="1" customWidth="1"/>
    <col min="14373" max="14373" width="8.19921875" style="3"/>
    <col min="14374" max="14374" width="8.19921875" style="3" customWidth="1"/>
    <col min="14375" max="14375" width="0" style="3" hidden="1" customWidth="1"/>
    <col min="14376" max="14599" width="8.19921875" style="3"/>
    <col min="14600" max="14600" width="4.59765625" style="3" customWidth="1"/>
    <col min="14601" max="14601" width="38.3984375" style="3" customWidth="1"/>
    <col min="14602" max="14602" width="11.69921875" style="3" customWidth="1"/>
    <col min="14603" max="14603" width="7.19921875" style="3" customWidth="1"/>
    <col min="14604" max="14604" width="10.19921875" style="3" customWidth="1"/>
    <col min="14605" max="14605" width="10.8984375" style="3" customWidth="1"/>
    <col min="14606" max="14606" width="5.8984375" style="3" customWidth="1"/>
    <col min="14607" max="14607" width="7.5" style="3" customWidth="1"/>
    <col min="14608" max="14608" width="5.19921875" style="3" customWidth="1"/>
    <col min="14609" max="14609" width="7.09765625" style="3" customWidth="1"/>
    <col min="14610" max="14610" width="5.5" style="3" customWidth="1"/>
    <col min="14611" max="14611" width="6.8984375" style="3" customWidth="1"/>
    <col min="14612" max="14612" width="8.59765625" style="3" customWidth="1"/>
    <col min="14613" max="14613" width="5.69921875" style="3" customWidth="1"/>
    <col min="14614" max="14614" width="6.3984375" style="3" customWidth="1"/>
    <col min="14615" max="14615" width="7.09765625" style="3" customWidth="1"/>
    <col min="14616" max="14616" width="7.19921875" style="3" customWidth="1"/>
    <col min="14617" max="14617" width="6.3984375" style="3" customWidth="1"/>
    <col min="14618" max="14618" width="6.69921875" style="3" customWidth="1"/>
    <col min="14619" max="14619" width="6.8984375" style="3" customWidth="1"/>
    <col min="14620" max="14620" width="12.8984375" style="3" customWidth="1"/>
    <col min="14621" max="14622" width="8.19921875" style="3"/>
    <col min="14623" max="14623" width="11.09765625" style="3" bestFit="1" customWidth="1"/>
    <col min="14624" max="14625" width="8.19921875" style="3"/>
    <col min="14626" max="14626" width="12.09765625" style="3" bestFit="1" customWidth="1"/>
    <col min="14627" max="14627" width="11.59765625" style="3" bestFit="1" customWidth="1"/>
    <col min="14628" max="14628" width="10.19921875" style="3" bestFit="1" customWidth="1"/>
    <col min="14629" max="14629" width="8.19921875" style="3"/>
    <col min="14630" max="14630" width="8.19921875" style="3" customWidth="1"/>
    <col min="14631" max="14631" width="0" style="3" hidden="1" customWidth="1"/>
    <col min="14632" max="14855" width="8.19921875" style="3"/>
    <col min="14856" max="14856" width="4.59765625" style="3" customWidth="1"/>
    <col min="14857" max="14857" width="38.3984375" style="3" customWidth="1"/>
    <col min="14858" max="14858" width="11.69921875" style="3" customWidth="1"/>
    <col min="14859" max="14859" width="7.19921875" style="3" customWidth="1"/>
    <col min="14860" max="14860" width="10.19921875" style="3" customWidth="1"/>
    <col min="14861" max="14861" width="10.8984375" style="3" customWidth="1"/>
    <col min="14862" max="14862" width="5.8984375" style="3" customWidth="1"/>
    <col min="14863" max="14863" width="7.5" style="3" customWidth="1"/>
    <col min="14864" max="14864" width="5.19921875" style="3" customWidth="1"/>
    <col min="14865" max="14865" width="7.09765625" style="3" customWidth="1"/>
    <col min="14866" max="14866" width="5.5" style="3" customWidth="1"/>
    <col min="14867" max="14867" width="6.8984375" style="3" customWidth="1"/>
    <col min="14868" max="14868" width="8.59765625" style="3" customWidth="1"/>
    <col min="14869" max="14869" width="5.69921875" style="3" customWidth="1"/>
    <col min="14870" max="14870" width="6.3984375" style="3" customWidth="1"/>
    <col min="14871" max="14871" width="7.09765625" style="3" customWidth="1"/>
    <col min="14872" max="14872" width="7.19921875" style="3" customWidth="1"/>
    <col min="14873" max="14873" width="6.3984375" style="3" customWidth="1"/>
    <col min="14874" max="14874" width="6.69921875" style="3" customWidth="1"/>
    <col min="14875" max="14875" width="6.8984375" style="3" customWidth="1"/>
    <col min="14876" max="14876" width="12.8984375" style="3" customWidth="1"/>
    <col min="14877" max="14878" width="8.19921875" style="3"/>
    <col min="14879" max="14879" width="11.09765625" style="3" bestFit="1" customWidth="1"/>
    <col min="14880" max="14881" width="8.19921875" style="3"/>
    <col min="14882" max="14882" width="12.09765625" style="3" bestFit="1" customWidth="1"/>
    <col min="14883" max="14883" width="11.59765625" style="3" bestFit="1" customWidth="1"/>
    <col min="14884" max="14884" width="10.19921875" style="3" bestFit="1" customWidth="1"/>
    <col min="14885" max="14885" width="8.19921875" style="3"/>
    <col min="14886" max="14886" width="8.19921875" style="3" customWidth="1"/>
    <col min="14887" max="14887" width="0" style="3" hidden="1" customWidth="1"/>
    <col min="14888" max="15111" width="8.19921875" style="3"/>
    <col min="15112" max="15112" width="4.59765625" style="3" customWidth="1"/>
    <col min="15113" max="15113" width="38.3984375" style="3" customWidth="1"/>
    <col min="15114" max="15114" width="11.69921875" style="3" customWidth="1"/>
    <col min="15115" max="15115" width="7.19921875" style="3" customWidth="1"/>
    <col min="15116" max="15116" width="10.19921875" style="3" customWidth="1"/>
    <col min="15117" max="15117" width="10.8984375" style="3" customWidth="1"/>
    <col min="15118" max="15118" width="5.8984375" style="3" customWidth="1"/>
    <col min="15119" max="15119" width="7.5" style="3" customWidth="1"/>
    <col min="15120" max="15120" width="5.19921875" style="3" customWidth="1"/>
    <col min="15121" max="15121" width="7.09765625" style="3" customWidth="1"/>
    <col min="15122" max="15122" width="5.5" style="3" customWidth="1"/>
    <col min="15123" max="15123" width="6.8984375" style="3" customWidth="1"/>
    <col min="15124" max="15124" width="8.59765625" style="3" customWidth="1"/>
    <col min="15125" max="15125" width="5.69921875" style="3" customWidth="1"/>
    <col min="15126" max="15126" width="6.3984375" style="3" customWidth="1"/>
    <col min="15127" max="15127" width="7.09765625" style="3" customWidth="1"/>
    <col min="15128" max="15128" width="7.19921875" style="3" customWidth="1"/>
    <col min="15129" max="15129" width="6.3984375" style="3" customWidth="1"/>
    <col min="15130" max="15130" width="6.69921875" style="3" customWidth="1"/>
    <col min="15131" max="15131" width="6.8984375" style="3" customWidth="1"/>
    <col min="15132" max="15132" width="12.8984375" style="3" customWidth="1"/>
    <col min="15133" max="15134" width="8.19921875" style="3"/>
    <col min="15135" max="15135" width="11.09765625" style="3" bestFit="1" customWidth="1"/>
    <col min="15136" max="15137" width="8.19921875" style="3"/>
    <col min="15138" max="15138" width="12.09765625" style="3" bestFit="1" customWidth="1"/>
    <col min="15139" max="15139" width="11.59765625" style="3" bestFit="1" customWidth="1"/>
    <col min="15140" max="15140" width="10.19921875" style="3" bestFit="1" customWidth="1"/>
    <col min="15141" max="15141" width="8.19921875" style="3"/>
    <col min="15142" max="15142" width="8.19921875" style="3" customWidth="1"/>
    <col min="15143" max="15143" width="0" style="3" hidden="1" customWidth="1"/>
    <col min="15144" max="15367" width="8.19921875" style="3"/>
    <col min="15368" max="15368" width="4.59765625" style="3" customWidth="1"/>
    <col min="15369" max="15369" width="38.3984375" style="3" customWidth="1"/>
    <col min="15370" max="15370" width="11.69921875" style="3" customWidth="1"/>
    <col min="15371" max="15371" width="7.19921875" style="3" customWidth="1"/>
    <col min="15372" max="15372" width="10.19921875" style="3" customWidth="1"/>
    <col min="15373" max="15373" width="10.8984375" style="3" customWidth="1"/>
    <col min="15374" max="15374" width="5.8984375" style="3" customWidth="1"/>
    <col min="15375" max="15375" width="7.5" style="3" customWidth="1"/>
    <col min="15376" max="15376" width="5.19921875" style="3" customWidth="1"/>
    <col min="15377" max="15377" width="7.09765625" style="3" customWidth="1"/>
    <col min="15378" max="15378" width="5.5" style="3" customWidth="1"/>
    <col min="15379" max="15379" width="6.8984375" style="3" customWidth="1"/>
    <col min="15380" max="15380" width="8.59765625" style="3" customWidth="1"/>
    <col min="15381" max="15381" width="5.69921875" style="3" customWidth="1"/>
    <col min="15382" max="15382" width="6.3984375" style="3" customWidth="1"/>
    <col min="15383" max="15383" width="7.09765625" style="3" customWidth="1"/>
    <col min="15384" max="15384" width="7.19921875" style="3" customWidth="1"/>
    <col min="15385" max="15385" width="6.3984375" style="3" customWidth="1"/>
    <col min="15386" max="15386" width="6.69921875" style="3" customWidth="1"/>
    <col min="15387" max="15387" width="6.8984375" style="3" customWidth="1"/>
    <col min="15388" max="15388" width="12.8984375" style="3" customWidth="1"/>
    <col min="15389" max="15390" width="8.19921875" style="3"/>
    <col min="15391" max="15391" width="11.09765625" style="3" bestFit="1" customWidth="1"/>
    <col min="15392" max="15393" width="8.19921875" style="3"/>
    <col min="15394" max="15394" width="12.09765625" style="3" bestFit="1" customWidth="1"/>
    <col min="15395" max="15395" width="11.59765625" style="3" bestFit="1" customWidth="1"/>
    <col min="15396" max="15396" width="10.19921875" style="3" bestFit="1" customWidth="1"/>
    <col min="15397" max="15397" width="8.19921875" style="3"/>
    <col min="15398" max="15398" width="8.19921875" style="3" customWidth="1"/>
    <col min="15399" max="15399" width="0" style="3" hidden="1" customWidth="1"/>
    <col min="15400" max="15623" width="8.19921875" style="3"/>
    <col min="15624" max="15624" width="4.59765625" style="3" customWidth="1"/>
    <col min="15625" max="15625" width="38.3984375" style="3" customWidth="1"/>
    <col min="15626" max="15626" width="11.69921875" style="3" customWidth="1"/>
    <col min="15627" max="15627" width="7.19921875" style="3" customWidth="1"/>
    <col min="15628" max="15628" width="10.19921875" style="3" customWidth="1"/>
    <col min="15629" max="15629" width="10.8984375" style="3" customWidth="1"/>
    <col min="15630" max="15630" width="5.8984375" style="3" customWidth="1"/>
    <col min="15631" max="15631" width="7.5" style="3" customWidth="1"/>
    <col min="15632" max="15632" width="5.19921875" style="3" customWidth="1"/>
    <col min="15633" max="15633" width="7.09765625" style="3" customWidth="1"/>
    <col min="15634" max="15634" width="5.5" style="3" customWidth="1"/>
    <col min="15635" max="15635" width="6.8984375" style="3" customWidth="1"/>
    <col min="15636" max="15636" width="8.59765625" style="3" customWidth="1"/>
    <col min="15637" max="15637" width="5.69921875" style="3" customWidth="1"/>
    <col min="15638" max="15638" width="6.3984375" style="3" customWidth="1"/>
    <col min="15639" max="15639" width="7.09765625" style="3" customWidth="1"/>
    <col min="15640" max="15640" width="7.19921875" style="3" customWidth="1"/>
    <col min="15641" max="15641" width="6.3984375" style="3" customWidth="1"/>
    <col min="15642" max="15642" width="6.69921875" style="3" customWidth="1"/>
    <col min="15643" max="15643" width="6.8984375" style="3" customWidth="1"/>
    <col min="15644" max="15644" width="12.8984375" style="3" customWidth="1"/>
    <col min="15645" max="15646" width="8.19921875" style="3"/>
    <col min="15647" max="15647" width="11.09765625" style="3" bestFit="1" customWidth="1"/>
    <col min="15648" max="15649" width="8.19921875" style="3"/>
    <col min="15650" max="15650" width="12.09765625" style="3" bestFit="1" customWidth="1"/>
    <col min="15651" max="15651" width="11.59765625" style="3" bestFit="1" customWidth="1"/>
    <col min="15652" max="15652" width="10.19921875" style="3" bestFit="1" customWidth="1"/>
    <col min="15653" max="15653" width="8.19921875" style="3"/>
    <col min="15654" max="15654" width="8.19921875" style="3" customWidth="1"/>
    <col min="15655" max="15655" width="0" style="3" hidden="1" customWidth="1"/>
    <col min="15656" max="15879" width="8.19921875" style="3"/>
    <col min="15880" max="15880" width="4.59765625" style="3" customWidth="1"/>
    <col min="15881" max="15881" width="38.3984375" style="3" customWidth="1"/>
    <col min="15882" max="15882" width="11.69921875" style="3" customWidth="1"/>
    <col min="15883" max="15883" width="7.19921875" style="3" customWidth="1"/>
    <col min="15884" max="15884" width="10.19921875" style="3" customWidth="1"/>
    <col min="15885" max="15885" width="10.8984375" style="3" customWidth="1"/>
    <col min="15886" max="15886" width="5.8984375" style="3" customWidth="1"/>
    <col min="15887" max="15887" width="7.5" style="3" customWidth="1"/>
    <col min="15888" max="15888" width="5.19921875" style="3" customWidth="1"/>
    <col min="15889" max="15889" width="7.09765625" style="3" customWidth="1"/>
    <col min="15890" max="15890" width="5.5" style="3" customWidth="1"/>
    <col min="15891" max="15891" width="6.8984375" style="3" customWidth="1"/>
    <col min="15892" max="15892" width="8.59765625" style="3" customWidth="1"/>
    <col min="15893" max="15893" width="5.69921875" style="3" customWidth="1"/>
    <col min="15894" max="15894" width="6.3984375" style="3" customWidth="1"/>
    <col min="15895" max="15895" width="7.09765625" style="3" customWidth="1"/>
    <col min="15896" max="15896" width="7.19921875" style="3" customWidth="1"/>
    <col min="15897" max="15897" width="6.3984375" style="3" customWidth="1"/>
    <col min="15898" max="15898" width="6.69921875" style="3" customWidth="1"/>
    <col min="15899" max="15899" width="6.8984375" style="3" customWidth="1"/>
    <col min="15900" max="15900" width="12.8984375" style="3" customWidth="1"/>
    <col min="15901" max="15902" width="8.19921875" style="3"/>
    <col min="15903" max="15903" width="11.09765625" style="3" bestFit="1" customWidth="1"/>
    <col min="15904" max="15905" width="8.19921875" style="3"/>
    <col min="15906" max="15906" width="12.09765625" style="3" bestFit="1" customWidth="1"/>
    <col min="15907" max="15907" width="11.59765625" style="3" bestFit="1" customWidth="1"/>
    <col min="15908" max="15908" width="10.19921875" style="3" bestFit="1" customWidth="1"/>
    <col min="15909" max="15909" width="8.19921875" style="3"/>
    <col min="15910" max="15910" width="8.19921875" style="3" customWidth="1"/>
    <col min="15911" max="15911" width="0" style="3" hidden="1" customWidth="1"/>
    <col min="15912" max="16135" width="8.19921875" style="3"/>
    <col min="16136" max="16136" width="4.59765625" style="3" customWidth="1"/>
    <col min="16137" max="16137" width="38.3984375" style="3" customWidth="1"/>
    <col min="16138" max="16138" width="11.69921875" style="3" customWidth="1"/>
    <col min="16139" max="16139" width="7.19921875" style="3" customWidth="1"/>
    <col min="16140" max="16140" width="10.19921875" style="3" customWidth="1"/>
    <col min="16141" max="16141" width="10.8984375" style="3" customWidth="1"/>
    <col min="16142" max="16142" width="5.8984375" style="3" customWidth="1"/>
    <col min="16143" max="16143" width="7.5" style="3" customWidth="1"/>
    <col min="16144" max="16144" width="5.19921875" style="3" customWidth="1"/>
    <col min="16145" max="16145" width="7.09765625" style="3" customWidth="1"/>
    <col min="16146" max="16146" width="5.5" style="3" customWidth="1"/>
    <col min="16147" max="16147" width="6.8984375" style="3" customWidth="1"/>
    <col min="16148" max="16148" width="8.59765625" style="3" customWidth="1"/>
    <col min="16149" max="16149" width="5.69921875" style="3" customWidth="1"/>
    <col min="16150" max="16150" width="6.3984375" style="3" customWidth="1"/>
    <col min="16151" max="16151" width="7.09765625" style="3" customWidth="1"/>
    <col min="16152" max="16152" width="7.19921875" style="3" customWidth="1"/>
    <col min="16153" max="16153" width="6.3984375" style="3" customWidth="1"/>
    <col min="16154" max="16154" width="6.69921875" style="3" customWidth="1"/>
    <col min="16155" max="16155" width="6.8984375" style="3" customWidth="1"/>
    <col min="16156" max="16156" width="12.8984375" style="3" customWidth="1"/>
    <col min="16157" max="16158" width="8.19921875" style="3"/>
    <col min="16159" max="16159" width="11.09765625" style="3" bestFit="1" customWidth="1"/>
    <col min="16160" max="16161" width="8.19921875" style="3"/>
    <col min="16162" max="16162" width="12.09765625" style="3" bestFit="1" customWidth="1"/>
    <col min="16163" max="16163" width="11.59765625" style="3" bestFit="1" customWidth="1"/>
    <col min="16164" max="16164" width="10.19921875" style="3" bestFit="1" customWidth="1"/>
    <col min="16165" max="16165" width="8.19921875" style="3"/>
    <col min="16166" max="16166" width="8.19921875" style="3" customWidth="1"/>
    <col min="16167" max="16167" width="0" style="3" hidden="1" customWidth="1"/>
    <col min="16168" max="16384" width="8.19921875" style="3"/>
  </cols>
  <sheetData>
    <row r="1" spans="1:45" ht="19.2" thickBot="1" x14ac:dyDescent="0.35">
      <c r="A1" s="526" t="s">
        <v>0</v>
      </c>
      <c r="B1" s="526"/>
      <c r="C1" s="526"/>
      <c r="D1" s="526"/>
      <c r="E1" s="526"/>
      <c r="F1" s="526"/>
      <c r="G1" s="526"/>
      <c r="H1" s="526"/>
      <c r="I1" s="526"/>
      <c r="J1" s="526"/>
      <c r="K1" s="526"/>
      <c r="L1" s="526"/>
      <c r="M1" s="526"/>
      <c r="N1" s="526"/>
      <c r="O1" s="526"/>
      <c r="P1" s="526"/>
      <c r="Q1" s="526"/>
      <c r="R1" s="526"/>
      <c r="S1" s="526"/>
      <c r="T1" s="526"/>
      <c r="U1" s="526"/>
      <c r="V1" s="1"/>
      <c r="W1" s="1"/>
      <c r="X1" s="1"/>
      <c r="Y1" s="1"/>
      <c r="Z1" s="142"/>
      <c r="AA1" s="142"/>
      <c r="AB1" s="142"/>
      <c r="AC1" s="142"/>
      <c r="AD1" s="142"/>
      <c r="AE1" s="142"/>
      <c r="AF1" s="159"/>
    </row>
    <row r="2" spans="1:45" ht="41.4" customHeight="1" thickBot="1" x14ac:dyDescent="0.35">
      <c r="A2" s="527" t="s">
        <v>578</v>
      </c>
      <c r="B2" s="530" t="s">
        <v>1</v>
      </c>
      <c r="C2" s="533" t="s">
        <v>2</v>
      </c>
      <c r="D2" s="533"/>
      <c r="E2" s="533"/>
      <c r="F2" s="534"/>
      <c r="G2" s="506" t="s">
        <v>690</v>
      </c>
      <c r="H2" s="507"/>
      <c r="I2" s="507"/>
      <c r="J2" s="507"/>
      <c r="K2" s="507"/>
      <c r="L2" s="507"/>
      <c r="M2" s="507"/>
      <c r="N2" s="507"/>
      <c r="O2" s="507"/>
      <c r="P2" s="507"/>
      <c r="Q2" s="507"/>
      <c r="R2" s="507"/>
      <c r="S2" s="507"/>
      <c r="T2" s="507"/>
      <c r="U2" s="508"/>
      <c r="V2" s="498" t="s">
        <v>3</v>
      </c>
      <c r="W2" s="499"/>
      <c r="X2" s="118"/>
      <c r="Y2" s="118"/>
      <c r="Z2" s="143"/>
      <c r="AA2" s="143"/>
      <c r="AB2" s="143"/>
      <c r="AC2" s="143"/>
      <c r="AD2" s="143"/>
      <c r="AE2" s="143"/>
      <c r="AF2" s="160"/>
    </row>
    <row r="3" spans="1:45" x14ac:dyDescent="0.3">
      <c r="A3" s="528"/>
      <c r="B3" s="531"/>
      <c r="C3" s="504" t="s">
        <v>4</v>
      </c>
      <c r="D3" s="504"/>
      <c r="E3" s="504"/>
      <c r="F3" s="505"/>
      <c r="G3" s="506" t="s">
        <v>673</v>
      </c>
      <c r="H3" s="507"/>
      <c r="I3" s="507"/>
      <c r="J3" s="507"/>
      <c r="K3" s="507"/>
      <c r="L3" s="507"/>
      <c r="M3" s="507"/>
      <c r="N3" s="507"/>
      <c r="O3" s="507"/>
      <c r="P3" s="507"/>
      <c r="Q3" s="507"/>
      <c r="R3" s="507"/>
      <c r="S3" s="507"/>
      <c r="T3" s="507"/>
      <c r="U3" s="508"/>
      <c r="V3" s="500"/>
      <c r="W3" s="501"/>
      <c r="X3" s="118"/>
      <c r="Y3" s="118"/>
      <c r="Z3" s="143"/>
      <c r="AA3" s="143"/>
      <c r="AB3" s="143"/>
      <c r="AC3" s="143"/>
      <c r="AD3" s="143"/>
      <c r="AE3" s="143"/>
      <c r="AF3" s="160"/>
    </row>
    <row r="4" spans="1:45" x14ac:dyDescent="0.3">
      <c r="A4" s="528"/>
      <c r="B4" s="531"/>
      <c r="C4" s="504" t="s">
        <v>5</v>
      </c>
      <c r="D4" s="504"/>
      <c r="E4" s="504"/>
      <c r="F4" s="505"/>
      <c r="G4" s="509" t="s">
        <v>691</v>
      </c>
      <c r="H4" s="509"/>
      <c r="I4" s="509"/>
      <c r="J4" s="509"/>
      <c r="K4" s="509"/>
      <c r="L4" s="509"/>
      <c r="M4" s="509"/>
      <c r="N4" s="509"/>
      <c r="O4" s="509"/>
      <c r="P4" s="509"/>
      <c r="Q4" s="509"/>
      <c r="R4" s="509"/>
      <c r="S4" s="509"/>
      <c r="T4" s="509"/>
      <c r="U4" s="510"/>
      <c r="V4" s="500"/>
      <c r="W4" s="501"/>
      <c r="X4" s="118"/>
      <c r="Y4" s="118"/>
      <c r="Z4" s="143"/>
      <c r="AA4" s="143"/>
      <c r="AB4" s="143"/>
      <c r="AC4" s="143"/>
      <c r="AD4" s="143"/>
      <c r="AE4" s="143"/>
      <c r="AF4" s="160"/>
    </row>
    <row r="5" spans="1:45" x14ac:dyDescent="0.3">
      <c r="A5" s="528"/>
      <c r="B5" s="531"/>
      <c r="C5" s="546" t="s">
        <v>6</v>
      </c>
      <c r="D5" s="546"/>
      <c r="E5" s="546"/>
      <c r="F5" s="547"/>
      <c r="G5" s="548" t="s">
        <v>687</v>
      </c>
      <c r="H5" s="549"/>
      <c r="I5" s="549"/>
      <c r="J5" s="549"/>
      <c r="K5" s="549"/>
      <c r="L5" s="549"/>
      <c r="M5" s="549"/>
      <c r="N5" s="549"/>
      <c r="O5" s="549"/>
      <c r="P5" s="549"/>
      <c r="Q5" s="549"/>
      <c r="R5" s="549"/>
      <c r="S5" s="549"/>
      <c r="T5" s="549"/>
      <c r="U5" s="550"/>
      <c r="V5" s="500"/>
      <c r="W5" s="501"/>
      <c r="X5" s="118"/>
      <c r="Y5" s="118"/>
      <c r="Z5" s="143"/>
      <c r="AA5" s="143"/>
      <c r="AB5" s="143"/>
      <c r="AC5" s="143"/>
      <c r="AD5" s="143"/>
      <c r="AE5" s="143"/>
      <c r="AF5" s="160"/>
    </row>
    <row r="6" spans="1:45" x14ac:dyDescent="0.3">
      <c r="A6" s="528"/>
      <c r="B6" s="531"/>
      <c r="C6" s="551" t="s">
        <v>7</v>
      </c>
      <c r="D6" s="552"/>
      <c r="E6" s="552"/>
      <c r="F6" s="553"/>
      <c r="G6" s="557" t="s">
        <v>692</v>
      </c>
      <c r="H6" s="509"/>
      <c r="I6" s="509"/>
      <c r="J6" s="509"/>
      <c r="K6" s="509"/>
      <c r="L6" s="509"/>
      <c r="M6" s="509"/>
      <c r="N6" s="509"/>
      <c r="O6" s="509"/>
      <c r="P6" s="509"/>
      <c r="Q6" s="509"/>
      <c r="R6" s="509"/>
      <c r="S6" s="509"/>
      <c r="T6" s="509"/>
      <c r="U6" s="510"/>
      <c r="V6" s="500"/>
      <c r="W6" s="501"/>
      <c r="X6" s="118"/>
      <c r="Y6" s="118"/>
      <c r="Z6" s="143"/>
      <c r="AA6" s="143"/>
      <c r="AB6" s="143"/>
      <c r="AC6" s="143"/>
      <c r="AD6" s="143"/>
      <c r="AE6" s="143"/>
      <c r="AF6" s="160"/>
    </row>
    <row r="7" spans="1:45" ht="17.399999999999999" thickBot="1" x14ac:dyDescent="0.35">
      <c r="A7" s="528"/>
      <c r="B7" s="532"/>
      <c r="C7" s="554"/>
      <c r="D7" s="555"/>
      <c r="E7" s="555"/>
      <c r="F7" s="556"/>
      <c r="G7" s="558" t="s">
        <v>589</v>
      </c>
      <c r="H7" s="559"/>
      <c r="I7" s="559"/>
      <c r="J7" s="559"/>
      <c r="K7" s="559"/>
      <c r="L7" s="559"/>
      <c r="M7" s="559"/>
      <c r="N7" s="559"/>
      <c r="O7" s="559"/>
      <c r="P7" s="559"/>
      <c r="Q7" s="559"/>
      <c r="R7" s="559"/>
      <c r="S7" s="559"/>
      <c r="T7" s="559"/>
      <c r="U7" s="560"/>
      <c r="V7" s="502"/>
      <c r="W7" s="503"/>
      <c r="X7" s="118"/>
      <c r="Y7" s="118"/>
      <c r="Z7" s="143"/>
      <c r="AA7" s="143"/>
      <c r="AB7" s="143"/>
      <c r="AC7" s="143"/>
      <c r="AD7" s="143"/>
      <c r="AE7" s="143"/>
      <c r="AF7" s="160"/>
    </row>
    <row r="8" spans="1:45" s="57" customFormat="1" ht="16.95" customHeight="1" x14ac:dyDescent="0.4">
      <c r="A8" s="528"/>
      <c r="B8" s="535"/>
      <c r="C8" s="537" t="s">
        <v>8</v>
      </c>
      <c r="D8" s="538"/>
      <c r="E8" s="541">
        <f>(I8+N8+S8+I9+N9+S9)</f>
        <v>0</v>
      </c>
      <c r="F8" s="543" t="s">
        <v>9</v>
      </c>
      <c r="G8" s="545" t="s">
        <v>10</v>
      </c>
      <c r="H8" s="512"/>
      <c r="I8" s="126"/>
      <c r="J8" s="53" t="s">
        <v>11</v>
      </c>
      <c r="K8" s="54"/>
      <c r="L8" s="511" t="s">
        <v>12</v>
      </c>
      <c r="M8" s="512"/>
      <c r="N8" s="128"/>
      <c r="O8" s="53" t="s">
        <v>11</v>
      </c>
      <c r="P8" s="54"/>
      <c r="Q8" s="511" t="s">
        <v>13</v>
      </c>
      <c r="R8" s="512"/>
      <c r="S8" s="128"/>
      <c r="T8" s="53" t="s">
        <v>11</v>
      </c>
      <c r="U8" s="55"/>
      <c r="V8" s="513" t="str">
        <f xml:space="preserve"> IF(  (I8+N8+S8+I9+N9+S9)&lt;&gt;(ABS(I8)+ABS(N8)+ABS(S8)+ABS(I9)+ABS(N9)+ABS(S9)),"Nhập dữ liệu sai",    IF(E8&gt;50, "Chiều dài vượt GH tính toán!", "OK!"))</f>
        <v>OK!</v>
      </c>
      <c r="W8" s="514"/>
      <c r="X8" s="56"/>
      <c r="Y8" s="56"/>
      <c r="Z8" s="144"/>
      <c r="AA8" s="144"/>
      <c r="AB8" s="144"/>
      <c r="AC8" s="144"/>
      <c r="AD8" s="144"/>
      <c r="AE8" s="144"/>
      <c r="AF8" s="144"/>
      <c r="AG8" s="56"/>
      <c r="AS8" s="367"/>
    </row>
    <row r="9" spans="1:45" s="57" customFormat="1" ht="16.95" customHeight="1" x14ac:dyDescent="0.4">
      <c r="A9" s="528"/>
      <c r="B9" s="535"/>
      <c r="C9" s="539"/>
      <c r="D9" s="540"/>
      <c r="E9" s="542"/>
      <c r="F9" s="544"/>
      <c r="G9" s="517" t="s">
        <v>14</v>
      </c>
      <c r="H9" s="518"/>
      <c r="I9" s="127"/>
      <c r="J9" s="59" t="s">
        <v>11</v>
      </c>
      <c r="K9" s="60"/>
      <c r="L9" s="519" t="s">
        <v>15</v>
      </c>
      <c r="M9" s="518"/>
      <c r="N9" s="127"/>
      <c r="O9" s="59" t="s">
        <v>11</v>
      </c>
      <c r="P9" s="61"/>
      <c r="Q9" s="519" t="s">
        <v>16</v>
      </c>
      <c r="R9" s="518"/>
      <c r="S9" s="127"/>
      <c r="T9" s="59" t="s">
        <v>11</v>
      </c>
      <c r="U9" s="62"/>
      <c r="V9" s="515"/>
      <c r="W9" s="516"/>
      <c r="X9" s="56"/>
      <c r="Y9" s="56"/>
      <c r="Z9" s="144"/>
      <c r="AA9" s="144"/>
      <c r="AB9" s="144"/>
      <c r="AC9" s="144"/>
      <c r="AD9" s="144"/>
      <c r="AE9" s="144"/>
      <c r="AF9" s="144"/>
      <c r="AG9" s="56" t="s">
        <v>17</v>
      </c>
      <c r="AS9" s="367"/>
    </row>
    <row r="10" spans="1:45" s="57" customFormat="1" ht="32.4" customHeight="1" x14ac:dyDescent="0.4">
      <c r="A10" s="528"/>
      <c r="B10" s="535"/>
      <c r="C10" s="524" t="s">
        <v>18</v>
      </c>
      <c r="D10" s="524"/>
      <c r="E10" s="567" t="str">
        <f>(I10+I11+N10+N11+S10+S11) &amp;"km"</f>
        <v>0km</v>
      </c>
      <c r="F10" s="63" t="s">
        <v>19</v>
      </c>
      <c r="G10" s="569" t="s">
        <v>10</v>
      </c>
      <c r="H10" s="570"/>
      <c r="I10" s="64"/>
      <c r="J10" s="65" t="s">
        <v>11</v>
      </c>
      <c r="K10" s="66"/>
      <c r="L10" s="571" t="s">
        <v>12</v>
      </c>
      <c r="M10" s="570"/>
      <c r="N10" s="64"/>
      <c r="O10" s="65" t="s">
        <v>11</v>
      </c>
      <c r="P10" s="67"/>
      <c r="Q10" s="571" t="s">
        <v>13</v>
      </c>
      <c r="R10" s="570"/>
      <c r="S10" s="64"/>
      <c r="T10" s="65" t="s">
        <v>11</v>
      </c>
      <c r="U10" s="114" t="s">
        <v>576</v>
      </c>
      <c r="V10" s="572" t="str">
        <f>IF((I10+N10+S10+I11+N11+S11)&lt;&gt;(ABS(I10)+ABS(N10)+ABS(S10)+ABS(I11)+ABS(N11)+ABS(S11)),"Nhập dữ liệu sai!",IF((I10+N10+S10)&gt;30,"Nhập dữ liệu sai!",IF(((I11+N11+S11)&gt;0)*AND((I10+N10+S10)&lt;30),"Nhập dữ liệu sai!","OK")))</f>
        <v>OK</v>
      </c>
      <c r="W10" s="573"/>
      <c r="X10" s="1"/>
      <c r="Y10" s="1" t="s">
        <v>610</v>
      </c>
      <c r="Z10" s="365">
        <f>21267/1.08</f>
        <v>19691.666666666664</v>
      </c>
      <c r="AA10" s="142"/>
      <c r="AB10" s="142"/>
      <c r="AC10" s="142"/>
      <c r="AD10" s="142"/>
      <c r="AE10" s="142"/>
      <c r="AF10" s="159"/>
      <c r="AG10" s="56"/>
      <c r="AS10" s="367"/>
    </row>
    <row r="11" spans="1:45" s="57" customFormat="1" ht="27.6" customHeight="1" x14ac:dyDescent="0.4">
      <c r="A11" s="528"/>
      <c r="B11" s="535"/>
      <c r="C11" s="525"/>
      <c r="D11" s="525"/>
      <c r="E11" s="568"/>
      <c r="F11" s="68" t="s">
        <v>20</v>
      </c>
      <c r="G11" s="517" t="s">
        <v>10</v>
      </c>
      <c r="H11" s="518"/>
      <c r="I11" s="58"/>
      <c r="J11" s="59" t="s">
        <v>11</v>
      </c>
      <c r="K11" s="69"/>
      <c r="L11" s="519" t="s">
        <v>12</v>
      </c>
      <c r="M11" s="518"/>
      <c r="N11" s="58"/>
      <c r="O11" s="59" t="s">
        <v>11</v>
      </c>
      <c r="P11" s="172"/>
      <c r="Q11" s="519" t="s">
        <v>13</v>
      </c>
      <c r="R11" s="518"/>
      <c r="S11" s="58"/>
      <c r="T11" s="59" t="s">
        <v>11</v>
      </c>
      <c r="U11" s="115">
        <v>17101</v>
      </c>
      <c r="V11" s="572"/>
      <c r="W11" s="573"/>
      <c r="X11" s="119"/>
      <c r="Y11" s="119"/>
      <c r="Z11" s="145">
        <f>18386/1.08</f>
        <v>17024.074074074073</v>
      </c>
      <c r="AA11" s="145"/>
      <c r="AB11" s="145"/>
      <c r="AC11" s="145"/>
      <c r="AD11" s="145"/>
      <c r="AE11" s="145"/>
      <c r="AF11" s="161"/>
      <c r="AG11" s="56"/>
      <c r="AS11" s="367">
        <f>19842/1.08</f>
        <v>18372.222222222223</v>
      </c>
    </row>
    <row r="12" spans="1:45" s="57" customFormat="1" ht="46.8" x14ac:dyDescent="0.3">
      <c r="A12" s="528"/>
      <c r="B12" s="535"/>
      <c r="C12" s="580" t="s">
        <v>21</v>
      </c>
      <c r="D12" s="580"/>
      <c r="E12" s="70">
        <f>SUM(I12,M12,Q12,T12)</f>
        <v>0</v>
      </c>
      <c r="F12" s="71" t="s">
        <v>9</v>
      </c>
      <c r="G12" s="521" t="s">
        <v>22</v>
      </c>
      <c r="H12" s="521"/>
      <c r="I12" s="72">
        <v>0</v>
      </c>
      <c r="J12" s="73" t="s">
        <v>11</v>
      </c>
      <c r="K12" s="520" t="s">
        <v>23</v>
      </c>
      <c r="L12" s="521"/>
      <c r="M12" s="74">
        <v>0</v>
      </c>
      <c r="N12" s="73" t="s">
        <v>11</v>
      </c>
      <c r="O12" s="520" t="s">
        <v>24</v>
      </c>
      <c r="P12" s="521"/>
      <c r="Q12" s="74">
        <v>0</v>
      </c>
      <c r="R12" s="73" t="s">
        <v>11</v>
      </c>
      <c r="S12" s="125" t="s">
        <v>25</v>
      </c>
      <c r="T12" s="74">
        <v>0</v>
      </c>
      <c r="U12" s="75" t="s">
        <v>11</v>
      </c>
      <c r="V12" s="522"/>
      <c r="W12" s="523"/>
      <c r="X12" s="119"/>
      <c r="Y12" s="119"/>
      <c r="Z12" s="145"/>
      <c r="AA12" s="145"/>
      <c r="AB12" s="145"/>
      <c r="AC12" s="145"/>
      <c r="AD12" s="145"/>
      <c r="AE12" s="145"/>
      <c r="AF12" s="161"/>
      <c r="AG12" s="56"/>
      <c r="AS12" s="367"/>
    </row>
    <row r="13" spans="1:45" s="57" customFormat="1" ht="18" x14ac:dyDescent="0.4">
      <c r="A13" s="528"/>
      <c r="B13" s="535"/>
      <c r="C13" s="574" t="s">
        <v>26</v>
      </c>
      <c r="D13" s="575"/>
      <c r="E13" s="578" t="s">
        <v>27</v>
      </c>
      <c r="F13" s="579"/>
      <c r="G13" s="562" t="s">
        <v>28</v>
      </c>
      <c r="H13" s="562"/>
      <c r="I13" s="563"/>
      <c r="J13" s="76">
        <v>0</v>
      </c>
      <c r="K13" s="77" t="s">
        <v>29</v>
      </c>
      <c r="L13" s="561" t="s">
        <v>30</v>
      </c>
      <c r="M13" s="562"/>
      <c r="N13" s="563"/>
      <c r="O13" s="76">
        <v>0</v>
      </c>
      <c r="P13" s="78" t="s">
        <v>29</v>
      </c>
      <c r="Q13" s="561" t="s">
        <v>31</v>
      </c>
      <c r="R13" s="562"/>
      <c r="S13" s="563"/>
      <c r="T13" s="76">
        <v>0</v>
      </c>
      <c r="U13" s="79" t="s">
        <v>29</v>
      </c>
      <c r="V13" s="572" t="str">
        <f>IF(  (J13+O13+T13+J14+O14+T14) = ( ABS(J13)+ABS(O13)+ABS(T13)+ABS(J14)+ABS(O14)+ABS(T14) ),"OK","Nhập dữ liệu sai!")</f>
        <v>OK</v>
      </c>
      <c r="W13" s="573"/>
      <c r="X13" s="119"/>
      <c r="Y13" s="119"/>
      <c r="Z13" s="145"/>
      <c r="AA13" s="145"/>
      <c r="AB13" s="145"/>
      <c r="AC13" s="145"/>
      <c r="AD13" s="145"/>
      <c r="AE13" s="145"/>
      <c r="AF13" s="161"/>
      <c r="AG13" s="56"/>
      <c r="AS13" s="367"/>
    </row>
    <row r="14" spans="1:45" s="57" customFormat="1" ht="18.600000000000001" thickBot="1" x14ac:dyDescent="0.45">
      <c r="A14" s="528"/>
      <c r="B14" s="535"/>
      <c r="C14" s="576"/>
      <c r="D14" s="577"/>
      <c r="E14" s="601" t="s">
        <v>32</v>
      </c>
      <c r="F14" s="602"/>
      <c r="G14" s="565"/>
      <c r="H14" s="565"/>
      <c r="I14" s="566"/>
      <c r="J14" s="148"/>
      <c r="K14" s="80" t="s">
        <v>29</v>
      </c>
      <c r="L14" s="564"/>
      <c r="M14" s="565"/>
      <c r="N14" s="566"/>
      <c r="O14" s="148"/>
      <c r="P14" s="60" t="s">
        <v>29</v>
      </c>
      <c r="Q14" s="564"/>
      <c r="R14" s="565"/>
      <c r="S14" s="566"/>
      <c r="T14" s="148"/>
      <c r="U14" s="81" t="s">
        <v>29</v>
      </c>
      <c r="V14" s="599"/>
      <c r="W14" s="600"/>
      <c r="X14" s="119"/>
      <c r="Y14" s="119"/>
      <c r="Z14" s="145"/>
      <c r="AA14" s="145"/>
      <c r="AB14" s="145"/>
      <c r="AC14" s="145"/>
      <c r="AD14" s="145"/>
      <c r="AE14" s="145"/>
      <c r="AF14" s="145"/>
      <c r="AG14" s="56"/>
      <c r="AS14" s="367"/>
    </row>
    <row r="15" spans="1:45" s="57" customFormat="1" ht="18" x14ac:dyDescent="0.4">
      <c r="A15" s="528"/>
      <c r="B15" s="535"/>
      <c r="C15" s="581" t="s">
        <v>33</v>
      </c>
      <c r="D15" s="581"/>
      <c r="E15" s="583" t="s">
        <v>34</v>
      </c>
      <c r="F15" s="584"/>
      <c r="G15" s="562" t="s">
        <v>28</v>
      </c>
      <c r="H15" s="562"/>
      <c r="I15" s="563"/>
      <c r="J15" s="76">
        <v>0</v>
      </c>
      <c r="K15" s="77" t="s">
        <v>35</v>
      </c>
      <c r="L15" s="561" t="s">
        <v>30</v>
      </c>
      <c r="M15" s="562"/>
      <c r="N15" s="563"/>
      <c r="O15" s="76">
        <v>0</v>
      </c>
      <c r="P15" s="78" t="s">
        <v>35</v>
      </c>
      <c r="Q15" s="561" t="s">
        <v>31</v>
      </c>
      <c r="R15" s="562"/>
      <c r="S15" s="563"/>
      <c r="T15" s="76"/>
      <c r="U15" s="79" t="s">
        <v>35</v>
      </c>
      <c r="V15" s="603" t="str">
        <f>IF( (ABS(J17)+ABS(O17)+ABS(T17))&gt;0, IF(  (ABS(J15)+ABS(O15)+ABS(T15)+ABS(J16)+ABS(O16)+ABS(T16))&lt;&gt;0, "Nhập dữ liệu sai!", "OK"), "OK"       )</f>
        <v>OK</v>
      </c>
      <c r="W15" s="604"/>
      <c r="X15" s="119"/>
      <c r="Y15" s="119"/>
      <c r="Z15" s="145"/>
      <c r="AA15" s="145"/>
      <c r="AB15" s="145"/>
      <c r="AC15" s="145"/>
      <c r="AD15" s="145"/>
      <c r="AE15" s="145"/>
      <c r="AF15" s="161"/>
      <c r="AG15" s="56"/>
      <c r="AS15" s="367"/>
    </row>
    <row r="16" spans="1:45" s="57" customFormat="1" ht="18" x14ac:dyDescent="0.4">
      <c r="A16" s="528"/>
      <c r="B16" s="535"/>
      <c r="C16" s="582"/>
      <c r="D16" s="582"/>
      <c r="E16" s="591" t="s">
        <v>36</v>
      </c>
      <c r="F16" s="592"/>
      <c r="G16" s="585"/>
      <c r="H16" s="585"/>
      <c r="I16" s="586"/>
      <c r="J16" s="82">
        <v>0</v>
      </c>
      <c r="K16" s="83" t="s">
        <v>35</v>
      </c>
      <c r="L16" s="589"/>
      <c r="M16" s="585"/>
      <c r="N16" s="586"/>
      <c r="O16" s="82"/>
      <c r="P16" s="84" t="s">
        <v>35</v>
      </c>
      <c r="Q16" s="589"/>
      <c r="R16" s="585"/>
      <c r="S16" s="586"/>
      <c r="T16" s="82"/>
      <c r="U16" s="85" t="s">
        <v>35</v>
      </c>
      <c r="V16" s="605"/>
      <c r="W16" s="606"/>
      <c r="X16" s="120"/>
      <c r="Y16" s="166"/>
      <c r="Z16" s="143"/>
      <c r="AA16" s="143"/>
      <c r="AB16" s="143"/>
      <c r="AC16" s="143"/>
      <c r="AD16" s="143"/>
      <c r="AE16" s="143"/>
      <c r="AF16" s="160"/>
      <c r="AG16" s="56"/>
      <c r="AS16" s="367"/>
    </row>
    <row r="17" spans="1:46" s="91" customFormat="1" ht="17.399999999999999" thickBot="1" x14ac:dyDescent="0.35">
      <c r="A17" s="529"/>
      <c r="B17" s="536"/>
      <c r="C17" s="582"/>
      <c r="D17" s="582"/>
      <c r="E17" s="593" t="s">
        <v>37</v>
      </c>
      <c r="F17" s="594"/>
      <c r="G17" s="587"/>
      <c r="H17" s="587"/>
      <c r="I17" s="588"/>
      <c r="J17" s="86">
        <v>0</v>
      </c>
      <c r="K17" s="87" t="s">
        <v>35</v>
      </c>
      <c r="L17" s="590"/>
      <c r="M17" s="587"/>
      <c r="N17" s="588"/>
      <c r="O17" s="86"/>
      <c r="P17" s="88" t="s">
        <v>35</v>
      </c>
      <c r="Q17" s="590"/>
      <c r="R17" s="587"/>
      <c r="S17" s="588"/>
      <c r="T17" s="86">
        <v>1</v>
      </c>
      <c r="U17" s="89" t="s">
        <v>35</v>
      </c>
      <c r="V17" s="607"/>
      <c r="W17" s="608"/>
      <c r="X17" s="120"/>
      <c r="Y17" s="120"/>
      <c r="Z17" s="143"/>
      <c r="AA17" s="143"/>
      <c r="AB17" s="143"/>
      <c r="AC17" s="143"/>
      <c r="AD17" s="143"/>
      <c r="AE17" s="143"/>
      <c r="AF17" s="160"/>
      <c r="AG17" s="90"/>
      <c r="AS17" s="368"/>
    </row>
    <row r="18" spans="1:46" ht="23.4" thickBot="1" x14ac:dyDescent="0.35">
      <c r="A18" s="638" t="s">
        <v>38</v>
      </c>
      <c r="B18" s="641" t="s">
        <v>39</v>
      </c>
      <c r="C18" s="642" t="s">
        <v>40</v>
      </c>
      <c r="D18" s="643" t="s">
        <v>41</v>
      </c>
      <c r="E18" s="645" t="s">
        <v>42</v>
      </c>
      <c r="F18" s="646"/>
      <c r="G18" s="595" t="s">
        <v>43</v>
      </c>
      <c r="H18" s="596"/>
      <c r="I18" s="596"/>
      <c r="J18" s="596"/>
      <c r="K18" s="596"/>
      <c r="L18" s="596"/>
      <c r="M18" s="597"/>
      <c r="N18" s="619" t="s">
        <v>44</v>
      </c>
      <c r="O18" s="596"/>
      <c r="P18" s="596"/>
      <c r="Q18" s="597"/>
      <c r="R18" s="620" t="s">
        <v>45</v>
      </c>
      <c r="S18" s="621"/>
      <c r="T18" s="622"/>
      <c r="U18" s="637" t="s">
        <v>46</v>
      </c>
      <c r="V18" s="609" t="s">
        <v>47</v>
      </c>
      <c r="W18" s="611" t="s">
        <v>48</v>
      </c>
      <c r="X18" s="120" t="s">
        <v>577</v>
      </c>
      <c r="Y18" s="120"/>
      <c r="Z18" s="143"/>
      <c r="AA18" s="143"/>
      <c r="AB18" s="143"/>
      <c r="AC18" s="143"/>
      <c r="AD18" s="143"/>
      <c r="AE18" s="143"/>
      <c r="AF18" s="160"/>
    </row>
    <row r="19" spans="1:46" ht="30" customHeight="1" thickBot="1" x14ac:dyDescent="0.35">
      <c r="A19" s="639"/>
      <c r="B19" s="641"/>
      <c r="C19" s="642"/>
      <c r="D19" s="644"/>
      <c r="E19" s="617" t="s">
        <v>49</v>
      </c>
      <c r="F19" s="648" t="s">
        <v>50</v>
      </c>
      <c r="G19" s="634" t="s">
        <v>51</v>
      </c>
      <c r="H19" s="635"/>
      <c r="I19" s="636" t="s">
        <v>52</v>
      </c>
      <c r="J19" s="636"/>
      <c r="K19" s="636" t="s">
        <v>53</v>
      </c>
      <c r="L19" s="636"/>
      <c r="M19" s="598" t="s">
        <v>54</v>
      </c>
      <c r="N19" s="633" t="s">
        <v>55</v>
      </c>
      <c r="O19" s="612" t="s">
        <v>56</v>
      </c>
      <c r="P19" s="613"/>
      <c r="Q19" s="614" t="s">
        <v>57</v>
      </c>
      <c r="R19" s="616" t="s">
        <v>58</v>
      </c>
      <c r="S19" s="617"/>
      <c r="T19" s="618" t="s">
        <v>57</v>
      </c>
      <c r="U19" s="497"/>
      <c r="V19" s="609"/>
      <c r="W19" s="611"/>
      <c r="X19" s="116"/>
      <c r="Y19" s="116"/>
      <c r="Z19" s="146"/>
      <c r="AA19" s="146"/>
      <c r="AB19" s="146"/>
      <c r="AC19" s="146"/>
      <c r="AD19" s="146"/>
      <c r="AE19" s="146"/>
      <c r="AF19" s="162"/>
    </row>
    <row r="20" spans="1:46" ht="58.95" customHeight="1" thickBot="1" x14ac:dyDescent="0.35">
      <c r="A20" s="640"/>
      <c r="B20" s="641"/>
      <c r="C20" s="642"/>
      <c r="D20" s="644"/>
      <c r="E20" s="647"/>
      <c r="F20" s="649"/>
      <c r="G20" s="170" t="s">
        <v>59</v>
      </c>
      <c r="H20" s="171" t="s">
        <v>60</v>
      </c>
      <c r="I20" s="5" t="s">
        <v>59</v>
      </c>
      <c r="J20" s="5" t="s">
        <v>60</v>
      </c>
      <c r="K20" s="5" t="s">
        <v>59</v>
      </c>
      <c r="L20" s="5" t="s">
        <v>60</v>
      </c>
      <c r="M20" s="598"/>
      <c r="N20" s="633"/>
      <c r="O20" s="6" t="s">
        <v>61</v>
      </c>
      <c r="P20" s="6" t="s">
        <v>62</v>
      </c>
      <c r="Q20" s="615"/>
      <c r="R20" s="4" t="s">
        <v>63</v>
      </c>
      <c r="S20" s="124" t="s">
        <v>64</v>
      </c>
      <c r="T20" s="618"/>
      <c r="U20" s="497"/>
      <c r="V20" s="610"/>
      <c r="W20" s="611"/>
      <c r="X20" s="117"/>
      <c r="Y20" s="117"/>
      <c r="Z20" s="147" t="s">
        <v>579</v>
      </c>
      <c r="AA20" s="147" t="s">
        <v>580</v>
      </c>
      <c r="AB20" s="147" t="s">
        <v>581</v>
      </c>
      <c r="AC20" s="147" t="s">
        <v>582</v>
      </c>
      <c r="AD20" s="147" t="s">
        <v>583</v>
      </c>
      <c r="AE20" s="158" t="s">
        <v>587</v>
      </c>
      <c r="AF20" s="163" t="s">
        <v>588</v>
      </c>
    </row>
    <row r="21" spans="1:46" ht="15" customHeight="1" thickBot="1" x14ac:dyDescent="0.35">
      <c r="A21" s="495" t="s">
        <v>618</v>
      </c>
      <c r="B21" s="496"/>
      <c r="C21" s="496"/>
      <c r="D21" s="496"/>
      <c r="E21" s="496"/>
      <c r="F21" s="496"/>
      <c r="G21" s="496"/>
      <c r="H21" s="496"/>
      <c r="I21" s="496"/>
      <c r="J21" s="496"/>
      <c r="K21" s="496"/>
      <c r="L21" s="496"/>
      <c r="M21" s="496"/>
      <c r="N21" s="496"/>
      <c r="O21" s="496"/>
      <c r="P21" s="496"/>
      <c r="Q21" s="496"/>
      <c r="R21" s="496"/>
      <c r="S21" s="496"/>
      <c r="T21" s="496"/>
      <c r="U21" s="497"/>
      <c r="V21" s="397"/>
      <c r="W21" s="398"/>
      <c r="X21" s="117"/>
      <c r="Y21" s="117"/>
      <c r="Z21" s="147"/>
      <c r="AA21" s="147"/>
      <c r="AB21" s="147"/>
      <c r="AC21" s="147"/>
      <c r="AD21" s="147"/>
      <c r="AE21" s="158"/>
      <c r="AF21" s="163"/>
    </row>
    <row r="22" spans="1:46" x14ac:dyDescent="0.3">
      <c r="A22" s="336" t="s">
        <v>65</v>
      </c>
      <c r="B22" s="337" t="s">
        <v>688</v>
      </c>
      <c r="C22" s="338"/>
      <c r="D22" s="7"/>
      <c r="E22" s="8"/>
      <c r="F22" s="9"/>
      <c r="G22" s="10"/>
      <c r="H22" s="11"/>
      <c r="I22" s="11"/>
      <c r="J22" s="12"/>
      <c r="K22" s="11"/>
      <c r="L22" s="11"/>
      <c r="M22" s="13"/>
      <c r="N22" s="14"/>
      <c r="O22" s="339"/>
      <c r="P22" s="339"/>
      <c r="Q22" s="340"/>
      <c r="R22" s="15"/>
      <c r="S22" s="16"/>
      <c r="T22" s="17"/>
      <c r="U22" s="341"/>
      <c r="V22" s="342"/>
      <c r="W22" s="173"/>
      <c r="X22" s="117"/>
      <c r="Y22" s="117"/>
      <c r="Z22" s="146"/>
      <c r="AA22" s="146"/>
      <c r="AB22" s="146"/>
      <c r="AC22" s="146"/>
      <c r="AD22" s="146"/>
      <c r="AE22" s="146"/>
      <c r="AF22" s="162"/>
    </row>
    <row r="23" spans="1:46" x14ac:dyDescent="0.3">
      <c r="A23" s="205" t="s">
        <v>66</v>
      </c>
      <c r="B23" s="215" t="s">
        <v>67</v>
      </c>
      <c r="C23" s="233"/>
      <c r="D23" s="18"/>
      <c r="E23" s="409" t="s">
        <v>625</v>
      </c>
      <c r="F23" s="20">
        <v>0</v>
      </c>
      <c r="G23" s="21">
        <v>0</v>
      </c>
      <c r="H23" s="22"/>
      <c r="I23" s="22"/>
      <c r="J23" s="23"/>
      <c r="K23" s="22"/>
      <c r="L23" s="22">
        <v>0</v>
      </c>
      <c r="M23" s="24">
        <v>0</v>
      </c>
      <c r="N23" s="25">
        <v>0</v>
      </c>
      <c r="O23" s="210"/>
      <c r="P23" s="210" t="s">
        <v>68</v>
      </c>
      <c r="Q23" s="211" t="s">
        <v>68</v>
      </c>
      <c r="R23" s="26">
        <v>0</v>
      </c>
      <c r="S23" s="27">
        <v>0</v>
      </c>
      <c r="T23" s="28">
        <v>0</v>
      </c>
      <c r="U23" s="213" t="s">
        <v>68</v>
      </c>
      <c r="V23" s="214"/>
      <c r="W23" s="174"/>
      <c r="X23" s="117"/>
      <c r="Y23" s="117"/>
      <c r="Z23" s="146"/>
      <c r="AA23" s="146"/>
      <c r="AB23" s="146"/>
      <c r="AC23" s="146"/>
      <c r="AD23" s="146"/>
      <c r="AE23" s="146"/>
      <c r="AF23" s="146"/>
    </row>
    <row r="24" spans="1:46" ht="24" hidden="1" x14ac:dyDescent="0.3">
      <c r="A24" s="205"/>
      <c r="B24" s="206" t="s">
        <v>590</v>
      </c>
      <c r="C24" s="207" t="s">
        <v>69</v>
      </c>
      <c r="D24" s="18">
        <v>0.05</v>
      </c>
      <c r="E24" s="208"/>
      <c r="F24" s="20">
        <f>E24/1.1</f>
        <v>0</v>
      </c>
      <c r="G24" s="21"/>
      <c r="H24" s="22"/>
      <c r="I24" s="22">
        <f t="shared" ref="I24:I29" si="0">$I$10+$N$10+$S$10+$I$11+$N$11+$S$11</f>
        <v>0</v>
      </c>
      <c r="J24" s="23">
        <f>D24*'cuoc vc'!$B$11*$X$24</f>
        <v>0</v>
      </c>
      <c r="K24" s="22">
        <f>$E$12</f>
        <v>0</v>
      </c>
      <c r="L24" s="22">
        <f>D24*'cuoc vc'!$D$39</f>
        <v>0</v>
      </c>
      <c r="M24" s="24">
        <f>J24+L24</f>
        <v>0</v>
      </c>
      <c r="N24" s="25">
        <f t="shared" ref="N24:N29" si="1">$J$13+$J$14+$O$13+$O$14+$T$13+$T$14</f>
        <v>0</v>
      </c>
      <c r="O24" s="209"/>
      <c r="P24" s="210"/>
      <c r="Q24" s="211">
        <f t="shared" ref="Q24:Q101" si="2">$O24+$P24</f>
        <v>0</v>
      </c>
      <c r="R24" s="26">
        <f>AA24</f>
        <v>0</v>
      </c>
      <c r="S24" s="211">
        <f t="shared" ref="S24:S30" si="3">(IF(($J$17+$O$17+$T$17)&gt;0,AC24,AB24)*Y24)*0.7</f>
        <v>962.50000000000011</v>
      </c>
      <c r="T24" s="212">
        <f>R24+S24</f>
        <v>962.50000000000011</v>
      </c>
      <c r="U24" s="213">
        <f>ROUND((F24+M24+Q24+T24),-2)</f>
        <v>1000</v>
      </c>
      <c r="V24" s="214">
        <v>3</v>
      </c>
      <c r="W24" s="175">
        <v>1.3</v>
      </c>
      <c r="X24" s="204">
        <f>'cuoc vc'!K11</f>
        <v>0.8</v>
      </c>
      <c r="Y24" s="18">
        <v>0.05</v>
      </c>
      <c r="Z24" s="141">
        <v>11</v>
      </c>
      <c r="AA24" s="141">
        <f>VLOOKUP(Z24,'cuoc vc'!$E$50:$L$64,8)</f>
        <v>0</v>
      </c>
      <c r="AB24" s="146">
        <f>VLOOKUP(Z24,'cuoc vc'!$E$50:$N$64,10)</f>
        <v>0</v>
      </c>
      <c r="AC24" s="146">
        <f>VLOOKUP(Z24,'cuoc vc'!$E$50:$P$64,12)</f>
        <v>27500.000000000004</v>
      </c>
      <c r="AD24" s="146" t="str">
        <f>VLOOKUP(Z24,'cuoc vc'!$E$50:$H$64,4)</f>
        <v>Tấn</v>
      </c>
      <c r="AE24" s="146"/>
      <c r="AF24" s="146"/>
      <c r="AG24" s="2">
        <f>U24/50</f>
        <v>20</v>
      </c>
    </row>
    <row r="25" spans="1:46" x14ac:dyDescent="0.3">
      <c r="A25" s="205"/>
      <c r="B25" s="206" t="s">
        <v>674</v>
      </c>
      <c r="C25" s="207" t="s">
        <v>619</v>
      </c>
      <c r="D25" s="18">
        <v>0.05</v>
      </c>
      <c r="E25" s="208"/>
      <c r="F25" s="20">
        <v>65000</v>
      </c>
      <c r="G25" s="21"/>
      <c r="H25" s="22"/>
      <c r="I25" s="22">
        <f t="shared" si="0"/>
        <v>0</v>
      </c>
      <c r="J25" s="23">
        <f>D25*'cuoc vc'!$B$11*$X$24</f>
        <v>0</v>
      </c>
      <c r="K25" s="22">
        <f>$E$12</f>
        <v>0</v>
      </c>
      <c r="L25" s="22">
        <f>D25*'cuoc vc'!$D$39</f>
        <v>0</v>
      </c>
      <c r="M25" s="24">
        <f t="shared" ref="M25:M100" si="4">J25+L25</f>
        <v>0</v>
      </c>
      <c r="N25" s="25">
        <f t="shared" si="1"/>
        <v>0</v>
      </c>
      <c r="O25" s="209"/>
      <c r="P25" s="210"/>
      <c r="Q25" s="211">
        <f t="shared" si="2"/>
        <v>0</v>
      </c>
      <c r="R25" s="26">
        <f t="shared" ref="R25:R100" si="5">AA25</f>
        <v>0</v>
      </c>
      <c r="S25" s="211">
        <f t="shared" si="3"/>
        <v>962.50000000000011</v>
      </c>
      <c r="T25" s="212">
        <f t="shared" ref="T25:T100" si="6">R25+S25</f>
        <v>962.50000000000011</v>
      </c>
      <c r="U25" s="213">
        <f>ROUND((F25+M25+Q25+T25),-2)</f>
        <v>66000</v>
      </c>
      <c r="V25" s="214">
        <v>3</v>
      </c>
      <c r="W25" s="175">
        <v>1.3</v>
      </c>
      <c r="X25" s="117"/>
      <c r="Y25" s="18">
        <v>0.05</v>
      </c>
      <c r="Z25" s="141">
        <v>11</v>
      </c>
      <c r="AA25" s="141">
        <f>VLOOKUP(Z25,'cuoc vc'!$E$50:$L$64,8)</f>
        <v>0</v>
      </c>
      <c r="AB25" s="146">
        <f>VLOOKUP(Z25,'cuoc vc'!$E$50:$N$64,10)</f>
        <v>0</v>
      </c>
      <c r="AC25" s="146">
        <f>VLOOKUP(Z25,'cuoc vc'!$E$50:$P$64,12)</f>
        <v>27500.000000000004</v>
      </c>
      <c r="AD25" s="146" t="str">
        <f>VLOOKUP(Z25,'cuoc vc'!$E$50:$H$64,4)</f>
        <v>Tấn</v>
      </c>
      <c r="AE25" s="146"/>
      <c r="AF25" s="146"/>
      <c r="AG25" s="2">
        <f t="shared" ref="AG25:AG27" si="7">U25/50</f>
        <v>1320</v>
      </c>
      <c r="AJ25" s="2">
        <v>492000</v>
      </c>
      <c r="AK25" s="2">
        <v>614000</v>
      </c>
      <c r="AL25" s="29">
        <v>735000</v>
      </c>
      <c r="AS25" s="366">
        <f t="shared" ref="AS25:AS27" si="8">U25/50</f>
        <v>1320</v>
      </c>
    </row>
    <row r="26" spans="1:46" hidden="1" x14ac:dyDescent="0.3">
      <c r="A26" s="205"/>
      <c r="B26" s="206" t="s">
        <v>72</v>
      </c>
      <c r="C26" s="207" t="s">
        <v>70</v>
      </c>
      <c r="D26" s="18">
        <v>0.05</v>
      </c>
      <c r="E26" s="208">
        <v>0</v>
      </c>
      <c r="F26" s="20">
        <f>E26/1.1</f>
        <v>0</v>
      </c>
      <c r="G26" s="21"/>
      <c r="H26" s="22"/>
      <c r="I26" s="22">
        <f t="shared" si="0"/>
        <v>0</v>
      </c>
      <c r="J26" s="23">
        <f>D26*'cuoc vc'!$B$11*$X$24</f>
        <v>0</v>
      </c>
      <c r="K26" s="22">
        <f t="shared" ref="K26:K102" si="9">$E$12</f>
        <v>0</v>
      </c>
      <c r="L26" s="22">
        <f>D26*'cuoc vc'!$D$39</f>
        <v>0</v>
      </c>
      <c r="M26" s="24">
        <f t="shared" si="4"/>
        <v>0</v>
      </c>
      <c r="N26" s="25">
        <f t="shared" si="1"/>
        <v>0</v>
      </c>
      <c r="O26" s="209"/>
      <c r="P26" s="210"/>
      <c r="Q26" s="211">
        <f t="shared" si="2"/>
        <v>0</v>
      </c>
      <c r="R26" s="26">
        <f t="shared" si="5"/>
        <v>0</v>
      </c>
      <c r="S26" s="211">
        <f t="shared" si="3"/>
        <v>962.50000000000011</v>
      </c>
      <c r="T26" s="212">
        <f t="shared" si="6"/>
        <v>962.50000000000011</v>
      </c>
      <c r="U26" s="213">
        <f t="shared" ref="U26:U102" si="10">ROUND((F26+M26+Q26+T26),-2)</f>
        <v>1000</v>
      </c>
      <c r="V26" s="214">
        <v>3</v>
      </c>
      <c r="W26" s="175">
        <v>1.3</v>
      </c>
      <c r="X26" s="117"/>
      <c r="Y26" s="18">
        <v>0.05</v>
      </c>
      <c r="Z26" s="141">
        <v>11</v>
      </c>
      <c r="AA26" s="141">
        <f>VLOOKUP(Z26,'cuoc vc'!$E$50:$L$64,8)</f>
        <v>0</v>
      </c>
      <c r="AB26" s="146">
        <f>VLOOKUP(Z26,'cuoc vc'!$E$50:$N$64,10)</f>
        <v>0</v>
      </c>
      <c r="AC26" s="146">
        <f>VLOOKUP(Z26,'cuoc vc'!$E$50:$P$64,12)</f>
        <v>27500.000000000004</v>
      </c>
      <c r="AD26" s="146" t="str">
        <f>VLOOKUP(Z26,'cuoc vc'!$E$50:$H$64,4)</f>
        <v>Tấn</v>
      </c>
      <c r="AE26" s="146"/>
      <c r="AF26" s="146"/>
      <c r="AG26" s="2">
        <f t="shared" si="7"/>
        <v>20</v>
      </c>
      <c r="AJ26" s="343">
        <v>0.3</v>
      </c>
      <c r="AK26" s="343">
        <v>0.3</v>
      </c>
      <c r="AL26" s="343">
        <v>0.3</v>
      </c>
      <c r="AR26" s="3">
        <f>U26/50</f>
        <v>20</v>
      </c>
      <c r="AS26" s="366">
        <f t="shared" si="8"/>
        <v>20</v>
      </c>
    </row>
    <row r="27" spans="1:46" hidden="1" x14ac:dyDescent="0.3">
      <c r="A27" s="205"/>
      <c r="B27" s="206" t="s">
        <v>73</v>
      </c>
      <c r="C27" s="207" t="s">
        <v>70</v>
      </c>
      <c r="D27" s="18">
        <v>0.05</v>
      </c>
      <c r="E27" s="208"/>
      <c r="F27" s="20">
        <v>85185</v>
      </c>
      <c r="G27" s="21"/>
      <c r="H27" s="22"/>
      <c r="I27" s="22">
        <f t="shared" si="0"/>
        <v>0</v>
      </c>
      <c r="J27" s="23">
        <f>D27*'cuoc vc'!$B$11*$X$24</f>
        <v>0</v>
      </c>
      <c r="K27" s="22">
        <f t="shared" si="9"/>
        <v>0</v>
      </c>
      <c r="L27" s="22">
        <f>D27*'cuoc vc'!$D$39</f>
        <v>0</v>
      </c>
      <c r="M27" s="24">
        <f t="shared" si="4"/>
        <v>0</v>
      </c>
      <c r="N27" s="25">
        <f t="shared" si="1"/>
        <v>0</v>
      </c>
      <c r="O27" s="209"/>
      <c r="P27" s="210"/>
      <c r="Q27" s="211">
        <f t="shared" si="2"/>
        <v>0</v>
      </c>
      <c r="R27" s="26">
        <f t="shared" si="5"/>
        <v>0</v>
      </c>
      <c r="S27" s="211">
        <f t="shared" si="3"/>
        <v>962.50000000000011</v>
      </c>
      <c r="T27" s="212">
        <f t="shared" si="6"/>
        <v>962.50000000000011</v>
      </c>
      <c r="U27" s="213">
        <f t="shared" si="10"/>
        <v>86100</v>
      </c>
      <c r="V27" s="214">
        <v>3</v>
      </c>
      <c r="W27" s="175">
        <v>1.3</v>
      </c>
      <c r="X27" s="117"/>
      <c r="Y27" s="18">
        <v>0.05</v>
      </c>
      <c r="Z27" s="141">
        <v>11</v>
      </c>
      <c r="AA27" s="141">
        <f>VLOOKUP(Z27,'cuoc vc'!$E$50:$L$64,8)</f>
        <v>0</v>
      </c>
      <c r="AB27" s="146">
        <f>VLOOKUP(Z27,'cuoc vc'!$E$50:$N$64,10)</f>
        <v>0</v>
      </c>
      <c r="AC27" s="146">
        <f>VLOOKUP(Z27,'cuoc vc'!$E$50:$P$64,12)</f>
        <v>27500.000000000004</v>
      </c>
      <c r="AD27" s="146" t="str">
        <f>VLOOKUP(Z27,'cuoc vc'!$E$50:$H$64,4)</f>
        <v>Tấn</v>
      </c>
      <c r="AE27" s="146"/>
      <c r="AF27" s="146"/>
      <c r="AG27" s="2">
        <f t="shared" si="7"/>
        <v>1722</v>
      </c>
      <c r="AJ27" s="234">
        <f>AJ25*AJ26+AJ25</f>
        <v>639600</v>
      </c>
      <c r="AK27" s="234">
        <f>AK25*AK26+AK25</f>
        <v>798200</v>
      </c>
      <c r="AL27" s="235">
        <f>AL25*AL26+AL25</f>
        <v>955500</v>
      </c>
      <c r="AS27" s="366">
        <f t="shared" si="8"/>
        <v>1722</v>
      </c>
    </row>
    <row r="28" spans="1:46" hidden="1" x14ac:dyDescent="0.3">
      <c r="A28" s="205"/>
      <c r="B28" s="206" t="s">
        <v>74</v>
      </c>
      <c r="C28" s="207" t="s">
        <v>69</v>
      </c>
      <c r="D28" s="18">
        <v>0.05</v>
      </c>
      <c r="E28" s="208">
        <v>194000</v>
      </c>
      <c r="F28" s="20">
        <f>E28/1.08</f>
        <v>179629.62962962961</v>
      </c>
      <c r="G28" s="21"/>
      <c r="H28" s="22"/>
      <c r="I28" s="22">
        <f t="shared" si="0"/>
        <v>0</v>
      </c>
      <c r="J28" s="23">
        <f>D28*'cuoc vc'!$B$11*$X$24</f>
        <v>0</v>
      </c>
      <c r="K28" s="22">
        <f>$E$12</f>
        <v>0</v>
      </c>
      <c r="L28" s="22">
        <f>D28*'cuoc vc'!$D$39</f>
        <v>0</v>
      </c>
      <c r="M28" s="24">
        <f t="shared" si="4"/>
        <v>0</v>
      </c>
      <c r="N28" s="25">
        <f t="shared" si="1"/>
        <v>0</v>
      </c>
      <c r="O28" s="209"/>
      <c r="P28" s="210"/>
      <c r="Q28" s="211">
        <f t="shared" si="2"/>
        <v>0</v>
      </c>
      <c r="R28" s="26">
        <f t="shared" si="5"/>
        <v>0</v>
      </c>
      <c r="S28" s="211">
        <f t="shared" si="3"/>
        <v>0</v>
      </c>
      <c r="T28" s="212">
        <f t="shared" si="6"/>
        <v>0</v>
      </c>
      <c r="U28" s="213">
        <f>ROUND((F28+M28+Q28+T28),-2)</f>
        <v>179600</v>
      </c>
      <c r="V28" s="214">
        <v>3</v>
      </c>
      <c r="W28" s="175">
        <v>1.3</v>
      </c>
      <c r="X28" s="117"/>
      <c r="Y28" s="18">
        <v>0.05</v>
      </c>
      <c r="Z28" s="146"/>
      <c r="AB28" s="146"/>
      <c r="AC28" s="146"/>
      <c r="AD28" s="146"/>
      <c r="AE28" s="146"/>
      <c r="AF28" s="146"/>
      <c r="AG28" s="2">
        <f>U28/50</f>
        <v>3592</v>
      </c>
    </row>
    <row r="29" spans="1:46" hidden="1" x14ac:dyDescent="0.3">
      <c r="A29" s="205"/>
      <c r="B29" s="206" t="s">
        <v>75</v>
      </c>
      <c r="C29" s="207" t="s">
        <v>70</v>
      </c>
      <c r="D29" s="18">
        <v>0.05</v>
      </c>
      <c r="E29" s="208">
        <v>170000</v>
      </c>
      <c r="F29" s="20">
        <f>E29/1.08</f>
        <v>157407.40740740739</v>
      </c>
      <c r="G29" s="21"/>
      <c r="H29" s="22"/>
      <c r="I29" s="22">
        <f t="shared" si="0"/>
        <v>0</v>
      </c>
      <c r="J29" s="23">
        <f>D29*'cuoc vc'!$B$11*$X$24</f>
        <v>0</v>
      </c>
      <c r="K29" s="22">
        <f>$E$12</f>
        <v>0</v>
      </c>
      <c r="L29" s="22">
        <f>D29*'cuoc vc'!$D$39</f>
        <v>0</v>
      </c>
      <c r="M29" s="24">
        <f t="shared" si="4"/>
        <v>0</v>
      </c>
      <c r="N29" s="25">
        <f t="shared" si="1"/>
        <v>0</v>
      </c>
      <c r="O29" s="209"/>
      <c r="P29" s="210"/>
      <c r="Q29" s="211">
        <f t="shared" si="2"/>
        <v>0</v>
      </c>
      <c r="R29" s="26">
        <f t="shared" si="5"/>
        <v>0</v>
      </c>
      <c r="S29" s="211">
        <f t="shared" si="3"/>
        <v>0</v>
      </c>
      <c r="T29" s="212">
        <f t="shared" si="6"/>
        <v>0</v>
      </c>
      <c r="U29" s="213">
        <f>ROUND((F29+M29+Q29+T29),-2)</f>
        <v>157400</v>
      </c>
      <c r="V29" s="214">
        <v>3</v>
      </c>
      <c r="W29" s="175">
        <v>1.3</v>
      </c>
      <c r="X29" s="117"/>
      <c r="Y29" s="18">
        <v>0.05</v>
      </c>
      <c r="Z29" s="146"/>
      <c r="AB29" s="146"/>
      <c r="AC29" s="146"/>
      <c r="AD29" s="146"/>
      <c r="AE29" s="146"/>
      <c r="AF29" s="146"/>
      <c r="AG29" s="2">
        <f>U29/50</f>
        <v>3148</v>
      </c>
    </row>
    <row r="30" spans="1:46" x14ac:dyDescent="0.3">
      <c r="A30" s="205" t="s">
        <v>76</v>
      </c>
      <c r="B30" s="215" t="s">
        <v>77</v>
      </c>
      <c r="C30" s="233"/>
      <c r="D30" s="18"/>
      <c r="E30" s="19"/>
      <c r="F30" s="20">
        <f>E30/1.08</f>
        <v>0</v>
      </c>
      <c r="G30" s="21"/>
      <c r="H30" s="22"/>
      <c r="I30" s="22"/>
      <c r="J30" s="23"/>
      <c r="K30" s="22">
        <f t="shared" si="9"/>
        <v>0</v>
      </c>
      <c r="L30" s="22">
        <f>D30*'cuoc vc'!$D$39</f>
        <v>0</v>
      </c>
      <c r="M30" s="24">
        <f t="shared" si="4"/>
        <v>0</v>
      </c>
      <c r="N30" s="25"/>
      <c r="O30" s="209"/>
      <c r="P30" s="210"/>
      <c r="Q30" s="211">
        <f t="shared" si="2"/>
        <v>0</v>
      </c>
      <c r="R30" s="26">
        <f t="shared" si="5"/>
        <v>0</v>
      </c>
      <c r="S30" s="211">
        <f t="shared" si="3"/>
        <v>0</v>
      </c>
      <c r="T30" s="212">
        <f t="shared" si="6"/>
        <v>0</v>
      </c>
      <c r="U30" s="213">
        <f t="shared" si="10"/>
        <v>0</v>
      </c>
      <c r="V30" s="214">
        <v>1</v>
      </c>
      <c r="W30" s="175"/>
      <c r="X30" s="117"/>
      <c r="Y30" s="18"/>
      <c r="Z30" s="146"/>
      <c r="AB30" s="146"/>
      <c r="AC30" s="146"/>
      <c r="AD30" s="146"/>
      <c r="AE30" s="146"/>
      <c r="AF30" s="146"/>
    </row>
    <row r="31" spans="1:46" x14ac:dyDescent="0.3">
      <c r="A31" s="205"/>
      <c r="B31" s="206" t="s">
        <v>78</v>
      </c>
      <c r="C31" s="207" t="s">
        <v>79</v>
      </c>
      <c r="D31" s="18">
        <v>1.2</v>
      </c>
      <c r="E31" s="208"/>
      <c r="F31" s="20">
        <v>280000</v>
      </c>
      <c r="G31" s="21"/>
      <c r="H31" s="22"/>
      <c r="I31" s="22">
        <f>$I$10+$N$10+$S$10+$I$11+$N$11+$S$11</f>
        <v>0</v>
      </c>
      <c r="J31" s="23">
        <f>D31*'cuoc vc'!$B$9*$X$24</f>
        <v>0</v>
      </c>
      <c r="K31" s="22">
        <f t="shared" si="9"/>
        <v>0</v>
      </c>
      <c r="L31" s="22">
        <f>D31*'cuoc vc'!$D$39</f>
        <v>0</v>
      </c>
      <c r="M31" s="24">
        <f t="shared" si="4"/>
        <v>0</v>
      </c>
      <c r="N31" s="25">
        <f>$J$13+$J$14+$O$13+$O$14+$T$13+$T$14</f>
        <v>0</v>
      </c>
      <c r="O31" s="209"/>
      <c r="P31" s="210"/>
      <c r="Q31" s="211">
        <f t="shared" si="2"/>
        <v>0</v>
      </c>
      <c r="R31" s="26">
        <f t="shared" si="5"/>
        <v>0</v>
      </c>
      <c r="S31" s="211">
        <f>IF($T$17&lt;0,MIN(AC31,AB31)*0.7,IF($T$16&lt;&gt;0,AB31*0.7,AC31*0.7))</f>
        <v>8062.67</v>
      </c>
      <c r="T31" s="212">
        <f t="shared" si="6"/>
        <v>8062.67</v>
      </c>
      <c r="U31" s="213">
        <f t="shared" si="10"/>
        <v>288100</v>
      </c>
      <c r="V31" s="214">
        <v>1</v>
      </c>
      <c r="W31" s="175">
        <v>1</v>
      </c>
      <c r="X31" s="117"/>
      <c r="Y31" s="18">
        <v>1.2</v>
      </c>
      <c r="Z31" s="141">
        <v>1</v>
      </c>
      <c r="AA31" s="141">
        <f>VLOOKUP(Z31,'cuoc vc'!$E$50:$L$64,8)</f>
        <v>0</v>
      </c>
      <c r="AB31" s="146">
        <f>VLOOKUP(Z31,'cuoc vc'!$E$50:$N$64,10)</f>
        <v>0</v>
      </c>
      <c r="AC31" s="146">
        <f>VLOOKUP(Z31,'cuoc vc'!$E$50:$P$64,12)</f>
        <v>11518.1</v>
      </c>
      <c r="AD31" s="146" t="str">
        <f>VLOOKUP(Z31,'cuoc vc'!$E$50:$H$64,4)</f>
        <v>m³</v>
      </c>
      <c r="AE31" s="146"/>
      <c r="AF31" s="146"/>
    </row>
    <row r="32" spans="1:46" x14ac:dyDescent="0.3">
      <c r="A32" s="205"/>
      <c r="B32" s="206" t="s">
        <v>80</v>
      </c>
      <c r="C32" s="207" t="s">
        <v>70</v>
      </c>
      <c r="D32" s="18">
        <v>1.4</v>
      </c>
      <c r="E32" s="208"/>
      <c r="F32" s="20">
        <v>290000</v>
      </c>
      <c r="G32" s="21"/>
      <c r="H32" s="22"/>
      <c r="I32" s="22">
        <f>$I$10+$N$10+$S$10+$I$11+$N$11+$S$11</f>
        <v>0</v>
      </c>
      <c r="J32" s="23">
        <f>D32*'cuoc vc'!$B$9*$X$24</f>
        <v>0</v>
      </c>
      <c r="K32" s="22">
        <f t="shared" si="9"/>
        <v>0</v>
      </c>
      <c r="L32" s="22">
        <f>D32*'cuoc vc'!$D$39</f>
        <v>0</v>
      </c>
      <c r="M32" s="24">
        <f t="shared" si="4"/>
        <v>0</v>
      </c>
      <c r="N32" s="25">
        <f>$J$13+$J$14+$O$13+$O$14+$T$13+$T$14</f>
        <v>0</v>
      </c>
      <c r="O32" s="209"/>
      <c r="P32" s="210"/>
      <c r="Q32" s="211">
        <f t="shared" si="2"/>
        <v>0</v>
      </c>
      <c r="R32" s="26">
        <f t="shared" si="5"/>
        <v>0</v>
      </c>
      <c r="S32" s="211">
        <f>IF($T$17&lt;0,MIN(AC32,AB32)*0.7,IF($T$16&lt;&gt;0,AB32*0.7,AC32*0.7))</f>
        <v>8062.67</v>
      </c>
      <c r="T32" s="212">
        <f t="shared" si="6"/>
        <v>8062.67</v>
      </c>
      <c r="U32" s="213">
        <f t="shared" si="10"/>
        <v>298100</v>
      </c>
      <c r="V32" s="214">
        <v>1</v>
      </c>
      <c r="W32" s="175">
        <v>1</v>
      </c>
      <c r="X32" s="117"/>
      <c r="Y32" s="18">
        <v>1.4</v>
      </c>
      <c r="Z32" s="141">
        <v>1</v>
      </c>
      <c r="AA32" s="141">
        <f>VLOOKUP(Z32,'cuoc vc'!$E$50:$L$64,8)</f>
        <v>0</v>
      </c>
      <c r="AB32" s="146">
        <f>VLOOKUP(Z32,'cuoc vc'!$E$50:$N$64,10)</f>
        <v>0</v>
      </c>
      <c r="AC32" s="146">
        <f>VLOOKUP(Z32,'cuoc vc'!$E$50:$P$64,12)</f>
        <v>11518.1</v>
      </c>
      <c r="AD32" s="146" t="str">
        <f>VLOOKUP(Z32,'cuoc vc'!$E$50:$H$64,4)</f>
        <v>m³</v>
      </c>
      <c r="AE32" s="146"/>
      <c r="AF32" s="146"/>
      <c r="AT32" s="50">
        <f>M32+T32</f>
        <v>8062.67</v>
      </c>
    </row>
    <row r="33" spans="1:46" x14ac:dyDescent="0.3">
      <c r="A33" s="205" t="s">
        <v>81</v>
      </c>
      <c r="B33" s="215" t="s">
        <v>82</v>
      </c>
      <c r="C33" s="233"/>
      <c r="D33" s="18"/>
      <c r="E33" s="19"/>
      <c r="F33" s="20">
        <f>E33/1.08</f>
        <v>0</v>
      </c>
      <c r="G33" s="21"/>
      <c r="H33" s="22"/>
      <c r="I33" s="22"/>
      <c r="J33" s="23"/>
      <c r="K33" s="22">
        <f t="shared" si="9"/>
        <v>0</v>
      </c>
      <c r="L33" s="22">
        <f>D33*'cuoc vc'!$D$39</f>
        <v>0</v>
      </c>
      <c r="M33" s="24">
        <f t="shared" si="4"/>
        <v>0</v>
      </c>
      <c r="N33" s="25"/>
      <c r="O33" s="209"/>
      <c r="P33" s="210"/>
      <c r="Q33" s="211">
        <f t="shared" si="2"/>
        <v>0</v>
      </c>
      <c r="R33" s="26">
        <f t="shared" si="5"/>
        <v>0</v>
      </c>
      <c r="S33" s="211">
        <f>(IF(($J$17+$O$17+$T$17)&gt;0,AC33,AB33)*Y33)*0.7</f>
        <v>0</v>
      </c>
      <c r="T33" s="212">
        <f t="shared" si="6"/>
        <v>0</v>
      </c>
      <c r="U33" s="213">
        <f t="shared" si="10"/>
        <v>0</v>
      </c>
      <c r="V33" s="214">
        <v>2</v>
      </c>
      <c r="W33" s="175"/>
      <c r="X33" s="117"/>
      <c r="Y33" s="18"/>
      <c r="AB33" s="146"/>
      <c r="AC33" s="146"/>
      <c r="AD33" s="146"/>
      <c r="AE33" s="146"/>
      <c r="AF33" s="146"/>
    </row>
    <row r="34" spans="1:46" ht="14.25" customHeight="1" x14ac:dyDescent="0.3">
      <c r="A34" s="205"/>
      <c r="B34" s="206" t="s">
        <v>83</v>
      </c>
      <c r="C34" s="207" t="s">
        <v>79</v>
      </c>
      <c r="D34" s="18">
        <v>1.6</v>
      </c>
      <c r="E34" s="208"/>
      <c r="F34" s="20">
        <v>630000</v>
      </c>
      <c r="G34" s="21"/>
      <c r="H34" s="22"/>
      <c r="I34" s="22">
        <f>$I$10+$N$10+$S$10+$I$11+$N$11+$S$11</f>
        <v>0</v>
      </c>
      <c r="J34" s="23">
        <f>D34*'cuoc vc'!$B$10*$X$24</f>
        <v>0</v>
      </c>
      <c r="K34" s="22">
        <f t="shared" si="9"/>
        <v>0</v>
      </c>
      <c r="L34" s="22">
        <f>D34*'cuoc vc'!$D$39</f>
        <v>0</v>
      </c>
      <c r="M34" s="24">
        <f t="shared" si="4"/>
        <v>0</v>
      </c>
      <c r="N34" s="25">
        <f>$J$13+$J$14+$O$13+$O$14+$T$13+$T$14</f>
        <v>0</v>
      </c>
      <c r="O34" s="209"/>
      <c r="P34" s="210"/>
      <c r="Q34" s="211">
        <f t="shared" si="2"/>
        <v>0</v>
      </c>
      <c r="R34" s="26">
        <f t="shared" si="5"/>
        <v>0</v>
      </c>
      <c r="S34" s="211">
        <f>(IF(($J$17+$O$17+$T$17)&gt;0,AC34,AB34))*0.7</f>
        <v>12320</v>
      </c>
      <c r="T34" s="212">
        <f t="shared" si="6"/>
        <v>12320</v>
      </c>
      <c r="U34" s="213">
        <f t="shared" si="10"/>
        <v>642300</v>
      </c>
      <c r="V34" s="214">
        <v>2</v>
      </c>
      <c r="W34" s="175">
        <v>1.1000000000000001</v>
      </c>
      <c r="X34" s="117"/>
      <c r="Y34" s="18">
        <v>1.6</v>
      </c>
      <c r="Z34" s="141">
        <v>3</v>
      </c>
      <c r="AA34" s="141">
        <f>VLOOKUP(Z34,'cuoc vc'!$E$50:$L$64,8)</f>
        <v>0</v>
      </c>
      <c r="AB34" s="146">
        <f>VLOOKUP(Z34,'cuoc vc'!$E$50:$N$64,10)</f>
        <v>0</v>
      </c>
      <c r="AC34" s="146">
        <f>VLOOKUP(Z34,'cuoc vc'!$E$50:$P$64,12)</f>
        <v>17600</v>
      </c>
      <c r="AD34" s="146" t="str">
        <f>VLOOKUP(Z34,'cuoc vc'!$E$50:$H$64,4)</f>
        <v>m³</v>
      </c>
      <c r="AE34" s="146"/>
      <c r="AF34" s="146"/>
      <c r="AT34" s="50">
        <f>M34+S34</f>
        <v>12320</v>
      </c>
    </row>
    <row r="35" spans="1:46" x14ac:dyDescent="0.3">
      <c r="A35" s="205"/>
      <c r="B35" s="206" t="s">
        <v>84</v>
      </c>
      <c r="C35" s="207" t="s">
        <v>70</v>
      </c>
      <c r="D35" s="18">
        <v>1.55</v>
      </c>
      <c r="E35" s="208"/>
      <c r="F35" s="20">
        <v>591000</v>
      </c>
      <c r="G35" s="21"/>
      <c r="H35" s="22"/>
      <c r="I35" s="22">
        <f>$I$10+$N$10+$S$10+$I$11+$N$11+$S$11</f>
        <v>0</v>
      </c>
      <c r="J35" s="23">
        <f>D35*'cuoc vc'!$B$10*$X$24</f>
        <v>0</v>
      </c>
      <c r="K35" s="22">
        <f t="shared" si="9"/>
        <v>0</v>
      </c>
      <c r="L35" s="22">
        <f>D35*'cuoc vc'!$D$39</f>
        <v>0</v>
      </c>
      <c r="M35" s="24">
        <f t="shared" si="4"/>
        <v>0</v>
      </c>
      <c r="N35" s="25">
        <f>$J$13+$J$14+$O$13+$O$14+$T$13+$T$14</f>
        <v>0</v>
      </c>
      <c r="O35" s="209"/>
      <c r="P35" s="210"/>
      <c r="Q35" s="211">
        <f t="shared" si="2"/>
        <v>0</v>
      </c>
      <c r="R35" s="26">
        <f t="shared" si="5"/>
        <v>0</v>
      </c>
      <c r="S35" s="211">
        <f>(IF(($J$17+$O$17+$T$17)&gt;0,AC35,AB35))*0.7</f>
        <v>12320</v>
      </c>
      <c r="T35" s="212">
        <f t="shared" si="6"/>
        <v>12320</v>
      </c>
      <c r="U35" s="213">
        <f t="shared" si="10"/>
        <v>603300</v>
      </c>
      <c r="V35" s="214">
        <v>2</v>
      </c>
      <c r="W35" s="175">
        <v>1.1000000000000001</v>
      </c>
      <c r="X35" s="117"/>
      <c r="Y35" s="18">
        <v>1.55</v>
      </c>
      <c r="Z35" s="141">
        <v>3</v>
      </c>
      <c r="AA35" s="141">
        <f>VLOOKUP(Z35,'cuoc vc'!$E$50:$L$64,8)</f>
        <v>0</v>
      </c>
      <c r="AB35" s="146">
        <f>VLOOKUP(Z35,'cuoc vc'!$E$50:$N$64,10)</f>
        <v>0</v>
      </c>
      <c r="AC35" s="146">
        <f>VLOOKUP(Z35,'cuoc vc'!$E$50:$P$64,12)</f>
        <v>17600</v>
      </c>
      <c r="AD35" s="146" t="str">
        <f>VLOOKUP(Z35,'cuoc vc'!$E$50:$H$64,4)</f>
        <v>m³</v>
      </c>
      <c r="AE35" s="146"/>
      <c r="AF35" s="146"/>
    </row>
    <row r="36" spans="1:46" ht="17.25" hidden="1" customHeight="1" x14ac:dyDescent="0.3">
      <c r="A36" s="205"/>
      <c r="B36" s="206" t="s">
        <v>85</v>
      </c>
      <c r="C36" s="207"/>
      <c r="D36" s="18">
        <v>1.55</v>
      </c>
      <c r="E36" s="208">
        <v>370000</v>
      </c>
      <c r="F36" s="20">
        <f>E36/1.08</f>
        <v>342592.59259259258</v>
      </c>
      <c r="G36" s="21"/>
      <c r="H36" s="22"/>
      <c r="I36" s="22">
        <f>$I$10+$N$10+$S$10+$I$11+$N$11+$S$11</f>
        <v>0</v>
      </c>
      <c r="J36" s="23">
        <f>D36*'cuoc vc'!$B$10*$X$24</f>
        <v>0</v>
      </c>
      <c r="K36" s="22">
        <f t="shared" si="9"/>
        <v>0</v>
      </c>
      <c r="L36" s="22">
        <f>D36*'cuoc vc'!$D$39</f>
        <v>0</v>
      </c>
      <c r="M36" s="24">
        <f t="shared" si="4"/>
        <v>0</v>
      </c>
      <c r="N36" s="25">
        <f>$J$13+$J$14+$O$13+$O$14+$T$13+$T$14</f>
        <v>0</v>
      </c>
      <c r="O36" s="209"/>
      <c r="P36" s="210"/>
      <c r="Q36" s="211">
        <f t="shared" si="2"/>
        <v>0</v>
      </c>
      <c r="R36" s="26">
        <f t="shared" si="5"/>
        <v>0</v>
      </c>
      <c r="S36" s="211">
        <f>(IF(($J$17+$O$17+$T$17)&gt;0,AC36,AB36))*0.7</f>
        <v>12320</v>
      </c>
      <c r="T36" s="212">
        <f t="shared" si="6"/>
        <v>12320</v>
      </c>
      <c r="U36" s="213">
        <f>ROUND((F36+M36+Q36+T36),-2)</f>
        <v>354900</v>
      </c>
      <c r="V36" s="214">
        <v>2</v>
      </c>
      <c r="W36" s="175">
        <v>1.1000000000000001</v>
      </c>
      <c r="X36" s="117"/>
      <c r="Y36" s="18">
        <v>1.55</v>
      </c>
      <c r="Z36" s="141">
        <v>3</v>
      </c>
      <c r="AA36" s="141">
        <f>VLOOKUP(Z36,'cuoc vc'!$E$50:$L$64,8)</f>
        <v>0</v>
      </c>
      <c r="AB36" s="146">
        <f>VLOOKUP(Z36,'cuoc vc'!$E$50:$N$64,10)</f>
        <v>0</v>
      </c>
      <c r="AC36" s="146">
        <f>VLOOKUP(Z36,'cuoc vc'!$E$50:$P$64,12)</f>
        <v>17600</v>
      </c>
      <c r="AD36" s="146" t="str">
        <f>VLOOKUP(Z36,'cuoc vc'!$E$50:$H$64,4)</f>
        <v>m³</v>
      </c>
      <c r="AE36" s="146"/>
      <c r="AF36" s="146"/>
    </row>
    <row r="37" spans="1:46" hidden="1" x14ac:dyDescent="0.3">
      <c r="A37" s="205"/>
      <c r="B37" s="206" t="s">
        <v>86</v>
      </c>
      <c r="C37" s="207"/>
      <c r="D37" s="18">
        <v>1.55</v>
      </c>
      <c r="E37" s="208">
        <v>0</v>
      </c>
      <c r="F37" s="20">
        <f>E37/1.08</f>
        <v>0</v>
      </c>
      <c r="G37" s="21"/>
      <c r="H37" s="22"/>
      <c r="I37" s="22">
        <f>$I$10+$N$10+$S$10+$I$11+$N$11+$S$11</f>
        <v>0</v>
      </c>
      <c r="J37" s="23">
        <f>D37*'cuoc vc'!$B$10*$X$24</f>
        <v>0</v>
      </c>
      <c r="K37" s="22">
        <f t="shared" si="9"/>
        <v>0</v>
      </c>
      <c r="L37" s="22">
        <f>D37*'cuoc vc'!$D$39</f>
        <v>0</v>
      </c>
      <c r="M37" s="24">
        <f t="shared" si="4"/>
        <v>0</v>
      </c>
      <c r="N37" s="25">
        <f>$J$13+$J$14+$O$13+$O$14+$T$13+$T$14</f>
        <v>0</v>
      </c>
      <c r="O37" s="209"/>
      <c r="P37" s="210"/>
      <c r="Q37" s="211">
        <f t="shared" si="2"/>
        <v>0</v>
      </c>
      <c r="R37" s="26">
        <f t="shared" si="5"/>
        <v>0</v>
      </c>
      <c r="S37" s="211">
        <f>(IF(($J$17+$O$17+$T$17)&gt;0,AC37,AB37))*0.7</f>
        <v>12320</v>
      </c>
      <c r="T37" s="212">
        <f t="shared" si="6"/>
        <v>12320</v>
      </c>
      <c r="U37" s="213">
        <f>ROUND((F37+M37+Q37+T37),-2)</f>
        <v>12300</v>
      </c>
      <c r="V37" s="214">
        <v>2</v>
      </c>
      <c r="W37" s="175">
        <v>1.1000000000000001</v>
      </c>
      <c r="X37" s="117"/>
      <c r="Y37" s="18">
        <v>1.55</v>
      </c>
      <c r="Z37" s="141">
        <v>3</v>
      </c>
      <c r="AA37" s="141">
        <f>VLOOKUP(Z37,'cuoc vc'!$E$50:$L$64,8)</f>
        <v>0</v>
      </c>
      <c r="AB37" s="146">
        <f>VLOOKUP(Z37,'cuoc vc'!$E$50:$N$64,10)</f>
        <v>0</v>
      </c>
      <c r="AC37" s="146">
        <f>VLOOKUP(Z37,'cuoc vc'!$E$50:$P$64,12)</f>
        <v>17600</v>
      </c>
      <c r="AD37" s="146" t="str">
        <f>VLOOKUP(Z37,'cuoc vc'!$E$50:$H$64,4)</f>
        <v>m³</v>
      </c>
      <c r="AE37" s="146"/>
      <c r="AF37" s="146"/>
    </row>
    <row r="38" spans="1:46" x14ac:dyDescent="0.3">
      <c r="A38" s="205" t="s">
        <v>87</v>
      </c>
      <c r="B38" s="215" t="s">
        <v>88</v>
      </c>
      <c r="C38" s="236"/>
      <c r="D38" s="18"/>
      <c r="E38" s="19"/>
      <c r="F38" s="20">
        <f>E38/1.08</f>
        <v>0</v>
      </c>
      <c r="G38" s="21"/>
      <c r="H38" s="22"/>
      <c r="I38" s="22"/>
      <c r="J38" s="23"/>
      <c r="K38" s="22">
        <f t="shared" si="9"/>
        <v>0</v>
      </c>
      <c r="L38" s="22">
        <f>D38*'cuoc vc'!$D$39</f>
        <v>0</v>
      </c>
      <c r="M38" s="24">
        <f t="shared" si="4"/>
        <v>0</v>
      </c>
      <c r="N38" s="25"/>
      <c r="O38" s="209"/>
      <c r="P38" s="210"/>
      <c r="Q38" s="211">
        <f t="shared" si="2"/>
        <v>0</v>
      </c>
      <c r="R38" s="26">
        <f t="shared" si="5"/>
        <v>0</v>
      </c>
      <c r="S38" s="211">
        <f>(AB38)*0.7</f>
        <v>0</v>
      </c>
      <c r="T38" s="212">
        <f t="shared" si="6"/>
        <v>0</v>
      </c>
      <c r="U38" s="213">
        <f t="shared" si="10"/>
        <v>0</v>
      </c>
      <c r="V38" s="214"/>
      <c r="W38" s="175"/>
      <c r="X38" s="117"/>
      <c r="Y38" s="18"/>
      <c r="AB38" s="146"/>
      <c r="AC38" s="146"/>
      <c r="AD38" s="146"/>
      <c r="AE38" s="146"/>
      <c r="AF38" s="146"/>
    </row>
    <row r="39" spans="1:46" s="395" customFormat="1" x14ac:dyDescent="0.3">
      <c r="A39" s="399"/>
      <c r="B39" s="373" t="s">
        <v>89</v>
      </c>
      <c r="C39" s="374" t="s">
        <v>90</v>
      </c>
      <c r="D39" s="375">
        <v>1.4E-3</v>
      </c>
      <c r="E39" s="400"/>
      <c r="F39" s="377">
        <v>1100</v>
      </c>
      <c r="G39" s="378"/>
      <c r="H39" s="379"/>
      <c r="I39" s="379">
        <f t="shared" ref="I39:I50" si="11">$I$10+$N$10+$S$10+$I$11+$N$11+$S$11</f>
        <v>0</v>
      </c>
      <c r="J39" s="380">
        <f>D39*'cuoc vc'!$B$9*$X$24</f>
        <v>0</v>
      </c>
      <c r="K39" s="379">
        <f t="shared" si="9"/>
        <v>0</v>
      </c>
      <c r="L39" s="379">
        <f>D39*'cuoc vc'!$D$39</f>
        <v>0</v>
      </c>
      <c r="M39" s="381">
        <f t="shared" si="4"/>
        <v>0</v>
      </c>
      <c r="N39" s="382">
        <f t="shared" ref="N39:N45" si="12">$J$13+$J$14+$O$13+$O$14+$T$13+$T$14</f>
        <v>0</v>
      </c>
      <c r="O39" s="383"/>
      <c r="P39" s="384"/>
      <c r="Q39" s="385">
        <f t="shared" si="2"/>
        <v>0</v>
      </c>
      <c r="R39" s="386">
        <f t="shared" si="5"/>
        <v>0</v>
      </c>
      <c r="S39" s="385">
        <f t="shared" ref="S39:S90" si="13">(IF(($J$17+$O$17+$T$17)&gt;0,AC39,AB39)/1000)*0.7</f>
        <v>23.099999999999998</v>
      </c>
      <c r="T39" s="387">
        <f t="shared" si="6"/>
        <v>23.099999999999998</v>
      </c>
      <c r="U39" s="388">
        <f>ROUND((F39+M39+Q39+T39),-2)</f>
        <v>1100</v>
      </c>
      <c r="V39" s="389">
        <v>1</v>
      </c>
      <c r="W39" s="390">
        <v>1</v>
      </c>
      <c r="X39" s="401"/>
      <c r="Y39" s="375">
        <v>1.4E-3</v>
      </c>
      <c r="Z39" s="392">
        <v>5</v>
      </c>
      <c r="AA39" s="392">
        <f>VLOOKUP(Z39,'cuoc vc'!$E$50:$L$64,8)</f>
        <v>0</v>
      </c>
      <c r="AB39" s="393">
        <f>VLOOKUP(Z39,'cuoc vc'!$E$50:$N$64,10)</f>
        <v>0</v>
      </c>
      <c r="AC39" s="393">
        <f>VLOOKUP(Z39,'cuoc vc'!$E$50:$P$64,12)</f>
        <v>33000</v>
      </c>
      <c r="AD39" s="393" t="str">
        <f>VLOOKUP(Z39,'cuoc vc'!$E$50:$H$64,4)</f>
        <v>1000v</v>
      </c>
      <c r="AE39" s="393"/>
      <c r="AF39" s="393"/>
      <c r="AG39" s="394"/>
      <c r="AS39" s="402"/>
    </row>
    <row r="40" spans="1:46" s="395" customFormat="1" x14ac:dyDescent="0.3">
      <c r="A40" s="399"/>
      <c r="B40" s="373" t="s">
        <v>91</v>
      </c>
      <c r="C40" s="374" t="s">
        <v>70</v>
      </c>
      <c r="D40" s="375">
        <v>1.4E-3</v>
      </c>
      <c r="E40" s="400"/>
      <c r="F40" s="377">
        <v>1100</v>
      </c>
      <c r="G40" s="378"/>
      <c r="H40" s="379"/>
      <c r="I40" s="379">
        <f t="shared" si="11"/>
        <v>0</v>
      </c>
      <c r="J40" s="380">
        <f>D40*'cuoc vc'!$B$9*$X$24</f>
        <v>0</v>
      </c>
      <c r="K40" s="379">
        <f t="shared" si="9"/>
        <v>0</v>
      </c>
      <c r="L40" s="379">
        <f>D40*'cuoc vc'!$D$39</f>
        <v>0</v>
      </c>
      <c r="M40" s="381">
        <f t="shared" si="4"/>
        <v>0</v>
      </c>
      <c r="N40" s="382">
        <f t="shared" si="12"/>
        <v>0</v>
      </c>
      <c r="O40" s="383"/>
      <c r="P40" s="384"/>
      <c r="Q40" s="385">
        <f t="shared" si="2"/>
        <v>0</v>
      </c>
      <c r="R40" s="386">
        <f t="shared" si="5"/>
        <v>0</v>
      </c>
      <c r="S40" s="385">
        <f t="shared" si="13"/>
        <v>23.099999999999998</v>
      </c>
      <c r="T40" s="387">
        <f t="shared" si="6"/>
        <v>23.099999999999998</v>
      </c>
      <c r="U40" s="388">
        <f>ROUND((F40+M40+Q40+T40),-2)</f>
        <v>1100</v>
      </c>
      <c r="V40" s="389">
        <v>1</v>
      </c>
      <c r="W40" s="390">
        <v>1</v>
      </c>
      <c r="X40" s="401"/>
      <c r="Y40" s="375">
        <v>1.4E-3</v>
      </c>
      <c r="Z40" s="392">
        <v>5</v>
      </c>
      <c r="AA40" s="392">
        <f>VLOOKUP(Z40,'cuoc vc'!$E$50:$L$64,8)</f>
        <v>0</v>
      </c>
      <c r="AB40" s="393">
        <f>VLOOKUP(Z40,'cuoc vc'!$E$50:$N$64,10)</f>
        <v>0</v>
      </c>
      <c r="AC40" s="393">
        <f>VLOOKUP(Z40,'cuoc vc'!$E$50:$P$64,12)</f>
        <v>33000</v>
      </c>
      <c r="AD40" s="393" t="str">
        <f>VLOOKUP(Z40,'cuoc vc'!$E$50:$H$64,4)</f>
        <v>1000v</v>
      </c>
      <c r="AE40" s="393"/>
      <c r="AF40" s="393"/>
      <c r="AG40" s="394"/>
      <c r="AS40" s="402"/>
    </row>
    <row r="41" spans="1:46" s="395" customFormat="1" hidden="1" x14ac:dyDescent="0.3">
      <c r="A41" s="399"/>
      <c r="B41" s="373" t="s">
        <v>92</v>
      </c>
      <c r="C41" s="403" t="s">
        <v>70</v>
      </c>
      <c r="D41" s="375">
        <v>1.4E-3</v>
      </c>
      <c r="E41" s="400"/>
      <c r="F41" s="377">
        <v>1300</v>
      </c>
      <c r="G41" s="378"/>
      <c r="H41" s="379"/>
      <c r="I41" s="379">
        <f t="shared" si="11"/>
        <v>0</v>
      </c>
      <c r="J41" s="380">
        <f>D41*'cuoc vc'!$B$9*$X$24</f>
        <v>0</v>
      </c>
      <c r="K41" s="379">
        <f t="shared" si="9"/>
        <v>0</v>
      </c>
      <c r="L41" s="379">
        <f>D41*'cuoc vc'!$D$39</f>
        <v>0</v>
      </c>
      <c r="M41" s="381">
        <f t="shared" si="4"/>
        <v>0</v>
      </c>
      <c r="N41" s="382">
        <f t="shared" si="12"/>
        <v>0</v>
      </c>
      <c r="O41" s="383"/>
      <c r="P41" s="384"/>
      <c r="Q41" s="385">
        <f t="shared" si="2"/>
        <v>0</v>
      </c>
      <c r="R41" s="386">
        <f t="shared" si="5"/>
        <v>0</v>
      </c>
      <c r="S41" s="385">
        <f t="shared" si="13"/>
        <v>24.408999999999995</v>
      </c>
      <c r="T41" s="387">
        <f t="shared" si="6"/>
        <v>24.408999999999995</v>
      </c>
      <c r="U41" s="388">
        <f t="shared" si="10"/>
        <v>1300</v>
      </c>
      <c r="V41" s="389">
        <v>1</v>
      </c>
      <c r="W41" s="390">
        <v>1</v>
      </c>
      <c r="X41" s="391"/>
      <c r="Y41" s="375">
        <v>1.4E-3</v>
      </c>
      <c r="Z41" s="392">
        <v>7</v>
      </c>
      <c r="AA41" s="392">
        <f>VLOOKUP(Z41,'cuoc vc'!$E$50:$L$64,8)</f>
        <v>0</v>
      </c>
      <c r="AB41" s="393">
        <f>VLOOKUP(Z41,'cuoc vc'!$E$50:$N$64,10)</f>
        <v>0</v>
      </c>
      <c r="AC41" s="393">
        <f>VLOOKUP(Z41,'cuoc vc'!$E$50:$P$64,12)</f>
        <v>34870</v>
      </c>
      <c r="AD41" s="393" t="str">
        <f>VLOOKUP(Z41,'cuoc vc'!$E$50:$H$64,4)</f>
        <v>1000v</v>
      </c>
      <c r="AE41" s="393"/>
      <c r="AF41" s="393"/>
      <c r="AG41" s="394"/>
      <c r="AS41" s="402"/>
    </row>
    <row r="42" spans="1:46" s="395" customFormat="1" hidden="1" x14ac:dyDescent="0.3">
      <c r="A42" s="372"/>
      <c r="B42" s="373" t="s">
        <v>93</v>
      </c>
      <c r="C42" s="374" t="s">
        <v>70</v>
      </c>
      <c r="D42" s="375">
        <v>1.2999999999999999E-3</v>
      </c>
      <c r="E42" s="400"/>
      <c r="F42" s="377">
        <v>1250</v>
      </c>
      <c r="G42" s="378"/>
      <c r="H42" s="379"/>
      <c r="I42" s="379">
        <f t="shared" si="11"/>
        <v>0</v>
      </c>
      <c r="J42" s="380">
        <f>D42*'cuoc vc'!$B$9*$X$24</f>
        <v>0</v>
      </c>
      <c r="K42" s="379">
        <f t="shared" si="9"/>
        <v>0</v>
      </c>
      <c r="L42" s="379">
        <f>D42*'cuoc vc'!$D$39</f>
        <v>0</v>
      </c>
      <c r="M42" s="381">
        <f t="shared" si="4"/>
        <v>0</v>
      </c>
      <c r="N42" s="382">
        <f t="shared" si="12"/>
        <v>0</v>
      </c>
      <c r="O42" s="383"/>
      <c r="P42" s="384"/>
      <c r="Q42" s="385">
        <f t="shared" si="2"/>
        <v>0</v>
      </c>
      <c r="R42" s="386">
        <f t="shared" si="5"/>
        <v>0</v>
      </c>
      <c r="S42" s="385">
        <f t="shared" si="13"/>
        <v>24.408999999999995</v>
      </c>
      <c r="T42" s="387">
        <f t="shared" si="6"/>
        <v>24.408999999999995</v>
      </c>
      <c r="U42" s="388">
        <f>ROUND((F42+M42+Q42+T42),-2)</f>
        <v>1300</v>
      </c>
      <c r="V42" s="389">
        <v>1</v>
      </c>
      <c r="W42" s="390">
        <v>1</v>
      </c>
      <c r="X42" s="391"/>
      <c r="Y42" s="375">
        <v>1.2999999999999999E-3</v>
      </c>
      <c r="Z42" s="392">
        <v>7</v>
      </c>
      <c r="AA42" s="392">
        <f>VLOOKUP(Z42,'cuoc vc'!$E$50:$L$64,8)</f>
        <v>0</v>
      </c>
      <c r="AB42" s="393">
        <f>VLOOKUP(Z42,'cuoc vc'!$E$50:$N$64,10)</f>
        <v>0</v>
      </c>
      <c r="AC42" s="393">
        <f>VLOOKUP(Z42,'cuoc vc'!$E$50:$P$64,12)</f>
        <v>34870</v>
      </c>
      <c r="AD42" s="393" t="str">
        <f>VLOOKUP(Z42,'cuoc vc'!$E$50:$H$64,4)</f>
        <v>1000v</v>
      </c>
      <c r="AE42" s="393"/>
      <c r="AF42" s="393"/>
      <c r="AG42" s="394"/>
      <c r="AS42" s="402"/>
    </row>
    <row r="43" spans="1:46" s="395" customFormat="1" x14ac:dyDescent="0.3">
      <c r="A43" s="372" t="s">
        <v>96</v>
      </c>
      <c r="B43" s="404" t="s">
        <v>620</v>
      </c>
      <c r="C43" s="405"/>
      <c r="D43" s="375"/>
      <c r="E43" s="376"/>
      <c r="F43" s="377">
        <f>E43/1.08</f>
        <v>0</v>
      </c>
      <c r="G43" s="378"/>
      <c r="H43" s="379"/>
      <c r="I43" s="379"/>
      <c r="J43" s="380"/>
      <c r="K43" s="379">
        <f t="shared" si="9"/>
        <v>0</v>
      </c>
      <c r="L43" s="379">
        <f>D43*'cuoc vc'!$D$39</f>
        <v>0</v>
      </c>
      <c r="M43" s="381">
        <f t="shared" ref="M43:M44" si="14">J43+L43</f>
        <v>0</v>
      </c>
      <c r="N43" s="382"/>
      <c r="O43" s="383"/>
      <c r="P43" s="384"/>
      <c r="Q43" s="385">
        <f t="shared" si="2"/>
        <v>0</v>
      </c>
      <c r="R43" s="386">
        <f t="shared" ref="R43:R44" si="15">AA43</f>
        <v>0</v>
      </c>
      <c r="S43" s="385">
        <f>(AB43)*0.7</f>
        <v>0</v>
      </c>
      <c r="T43" s="387">
        <f t="shared" ref="T43:T44" si="16">R43+S43</f>
        <v>0</v>
      </c>
      <c r="U43" s="388">
        <f t="shared" ref="U43" si="17">ROUND((F43+M43+Q43+T43),-2)</f>
        <v>0</v>
      </c>
      <c r="V43" s="389"/>
      <c r="W43" s="390"/>
      <c r="X43" s="401"/>
      <c r="Y43" s="375"/>
      <c r="Z43" s="392"/>
      <c r="AA43" s="392"/>
      <c r="AB43" s="393"/>
      <c r="AC43" s="393"/>
      <c r="AD43" s="393"/>
      <c r="AE43" s="393"/>
      <c r="AF43" s="393"/>
      <c r="AG43" s="394"/>
      <c r="AS43" s="402"/>
    </row>
    <row r="44" spans="1:46" s="395" customFormat="1" hidden="1" x14ac:dyDescent="0.3">
      <c r="A44" s="372"/>
      <c r="B44" s="373" t="s">
        <v>621</v>
      </c>
      <c r="C44" s="374" t="s">
        <v>94</v>
      </c>
      <c r="D44" s="375">
        <v>0.09</v>
      </c>
      <c r="E44" s="376"/>
      <c r="F44" s="377">
        <f>E44/1.1</f>
        <v>0</v>
      </c>
      <c r="G44" s="378"/>
      <c r="H44" s="379"/>
      <c r="I44" s="379">
        <f t="shared" si="11"/>
        <v>0</v>
      </c>
      <c r="J44" s="380">
        <f>D44*'cuoc vc'!$B$10*$X$24</f>
        <v>0</v>
      </c>
      <c r="K44" s="379">
        <f t="shared" si="9"/>
        <v>0</v>
      </c>
      <c r="L44" s="379">
        <f>D44*'cuoc vc'!$D$39</f>
        <v>0</v>
      </c>
      <c r="M44" s="381">
        <f t="shared" si="14"/>
        <v>0</v>
      </c>
      <c r="N44" s="382">
        <f t="shared" si="12"/>
        <v>0</v>
      </c>
      <c r="O44" s="383">
        <f>(AE44)*0.6</f>
        <v>0</v>
      </c>
      <c r="P44" s="384"/>
      <c r="Q44" s="385">
        <f t="shared" si="2"/>
        <v>0</v>
      </c>
      <c r="R44" s="386">
        <f t="shared" si="15"/>
        <v>0</v>
      </c>
      <c r="S44" s="385">
        <f t="shared" ref="S44" si="18">(IF(($J$17+$O$17+$T$17)&gt;0,AC44,AB44)/1000)*0.7</f>
        <v>0</v>
      </c>
      <c r="T44" s="387">
        <f t="shared" si="16"/>
        <v>0</v>
      </c>
      <c r="U44" s="388">
        <f>ROUND((F44+M44+Q44+T44),-2)</f>
        <v>0</v>
      </c>
      <c r="V44" s="389">
        <v>2</v>
      </c>
      <c r="W44" s="390">
        <v>1</v>
      </c>
      <c r="X44" s="391"/>
      <c r="Y44" s="375">
        <v>7.4999999999999997E-2</v>
      </c>
      <c r="Z44" s="392">
        <v>8</v>
      </c>
      <c r="AA44" s="392">
        <f>VLOOKUP(Z44,'cuoc vc'!$E$50:$L$64,8)</f>
        <v>0</v>
      </c>
      <c r="AB44" s="393">
        <f>VLOOKUP(Z44,'cuoc vc'!$E$50:$N$64,10)</f>
        <v>0</v>
      </c>
      <c r="AC44" s="393">
        <f>VLOOKUP(Z44,'cuoc vc'!$E$50:$P$64,12)</f>
        <v>0</v>
      </c>
      <c r="AD44" s="393" t="str">
        <f>VLOOKUP(Z44,'cuoc vc'!$E$50:$H$64,4)</f>
        <v>m²</v>
      </c>
      <c r="AE44" s="393">
        <f>'cuoc vc'!$U$57</f>
        <v>0</v>
      </c>
      <c r="AF44" s="406"/>
      <c r="AG44" s="394"/>
      <c r="AS44" s="402"/>
    </row>
    <row r="45" spans="1:46" s="395" customFormat="1" ht="16.5" customHeight="1" x14ac:dyDescent="0.3">
      <c r="A45" s="372"/>
      <c r="B45" s="373" t="s">
        <v>622</v>
      </c>
      <c r="C45" s="374" t="s">
        <v>94</v>
      </c>
      <c r="D45" s="375">
        <v>0.16</v>
      </c>
      <c r="E45" s="376"/>
      <c r="F45" s="377">
        <v>121000</v>
      </c>
      <c r="G45" s="410"/>
      <c r="H45" s="379"/>
      <c r="I45" s="379">
        <f t="shared" si="11"/>
        <v>0</v>
      </c>
      <c r="J45" s="380">
        <f>D45*'cuoc vc'!$B$10*$X$24</f>
        <v>0</v>
      </c>
      <c r="K45" s="379">
        <f t="shared" si="9"/>
        <v>0</v>
      </c>
      <c r="L45" s="379">
        <f>D45*'cuoc vc'!$D$39</f>
        <v>0</v>
      </c>
      <c r="M45" s="381">
        <f t="shared" si="4"/>
        <v>0</v>
      </c>
      <c r="N45" s="382">
        <f t="shared" si="12"/>
        <v>0</v>
      </c>
      <c r="O45" s="383">
        <f>(AE45)*0.6</f>
        <v>0</v>
      </c>
      <c r="P45" s="384"/>
      <c r="Q45" s="385">
        <f t="shared" si="2"/>
        <v>0</v>
      </c>
      <c r="R45" s="386">
        <f t="shared" si="5"/>
        <v>0</v>
      </c>
      <c r="S45" s="385">
        <f t="shared" si="13"/>
        <v>0</v>
      </c>
      <c r="T45" s="387">
        <f t="shared" si="6"/>
        <v>0</v>
      </c>
      <c r="U45" s="388">
        <f t="shared" si="10"/>
        <v>121000</v>
      </c>
      <c r="V45" s="389">
        <v>2</v>
      </c>
      <c r="W45" s="390">
        <v>1</v>
      </c>
      <c r="X45" s="391"/>
      <c r="Y45" s="375">
        <v>7.4999999999999997E-2</v>
      </c>
      <c r="Z45" s="392">
        <v>8</v>
      </c>
      <c r="AA45" s="392">
        <f>VLOOKUP(Z45,'cuoc vc'!$E$50:$L$64,8)</f>
        <v>0</v>
      </c>
      <c r="AB45" s="393">
        <f>VLOOKUP(Z45,'cuoc vc'!$E$50:$N$64,10)</f>
        <v>0</v>
      </c>
      <c r="AC45" s="393">
        <f>VLOOKUP(Z45,'cuoc vc'!$E$50:$P$64,12)</f>
        <v>0</v>
      </c>
      <c r="AD45" s="393" t="str">
        <f>VLOOKUP(Z45,'cuoc vc'!$E$50:$H$64,4)</f>
        <v>m²</v>
      </c>
      <c r="AE45" s="393">
        <f>'cuoc vc'!$U$57</f>
        <v>0</v>
      </c>
      <c r="AF45" s="406"/>
      <c r="AG45" s="394"/>
      <c r="AS45" s="402"/>
    </row>
    <row r="46" spans="1:46" s="395" customFormat="1" ht="13.2" customHeight="1" x14ac:dyDescent="0.3">
      <c r="A46" s="372" t="s">
        <v>114</v>
      </c>
      <c r="B46" s="404" t="s">
        <v>124</v>
      </c>
      <c r="C46" s="374"/>
      <c r="D46" s="375"/>
      <c r="E46" s="376"/>
      <c r="F46" s="377">
        <f>E46/1.1</f>
        <v>0</v>
      </c>
      <c r="G46" s="410"/>
      <c r="H46" s="379"/>
      <c r="I46" s="379">
        <f t="shared" si="11"/>
        <v>0</v>
      </c>
      <c r="J46" s="407">
        <f>IF(I46&gt;10,F46*1%,0)</f>
        <v>0</v>
      </c>
      <c r="K46" s="407"/>
      <c r="L46" s="407"/>
      <c r="M46" s="381">
        <f t="shared" si="4"/>
        <v>0</v>
      </c>
      <c r="N46" s="382"/>
      <c r="O46" s="383"/>
      <c r="P46" s="384"/>
      <c r="Q46" s="385">
        <f t="shared" si="2"/>
        <v>0</v>
      </c>
      <c r="R46" s="386">
        <f t="shared" si="5"/>
        <v>0</v>
      </c>
      <c r="S46" s="385">
        <f>(AB46)*0.7</f>
        <v>0</v>
      </c>
      <c r="T46" s="387">
        <f t="shared" si="6"/>
        <v>0</v>
      </c>
      <c r="U46" s="388">
        <f t="shared" si="10"/>
        <v>0</v>
      </c>
      <c r="V46" s="389">
        <v>2</v>
      </c>
      <c r="W46" s="390"/>
      <c r="X46" s="391"/>
      <c r="Y46" s="375"/>
      <c r="Z46" s="392"/>
      <c r="AA46" s="392"/>
      <c r="AB46" s="393"/>
      <c r="AC46" s="393"/>
      <c r="AD46" s="393"/>
      <c r="AE46" s="393"/>
      <c r="AF46" s="393"/>
      <c r="AG46" s="394"/>
      <c r="AS46" s="402"/>
    </row>
    <row r="47" spans="1:46" s="395" customFormat="1" x14ac:dyDescent="0.3">
      <c r="A47" s="372"/>
      <c r="B47" s="408" t="s">
        <v>125</v>
      </c>
      <c r="C47" s="374" t="s">
        <v>135</v>
      </c>
      <c r="D47" s="375"/>
      <c r="E47" s="409" t="s">
        <v>126</v>
      </c>
      <c r="F47" s="377"/>
      <c r="G47" s="410"/>
      <c r="H47" s="379"/>
      <c r="I47" s="379">
        <f t="shared" si="11"/>
        <v>0</v>
      </c>
      <c r="J47" s="407">
        <f t="shared" ref="J47:J50" si="19">IF(I47&gt;10,F47*1%,0)</f>
        <v>0</v>
      </c>
      <c r="K47" s="407"/>
      <c r="L47" s="407"/>
      <c r="M47" s="381">
        <f t="shared" si="4"/>
        <v>0</v>
      </c>
      <c r="N47" s="382"/>
      <c r="O47" s="383"/>
      <c r="P47" s="384"/>
      <c r="Q47" s="385">
        <f t="shared" si="2"/>
        <v>0</v>
      </c>
      <c r="R47" s="386">
        <f t="shared" si="5"/>
        <v>0</v>
      </c>
      <c r="S47" s="385">
        <f>(AB47)*0.7</f>
        <v>0</v>
      </c>
      <c r="T47" s="387">
        <f t="shared" si="6"/>
        <v>0</v>
      </c>
      <c r="U47" s="388">
        <f t="shared" si="10"/>
        <v>0</v>
      </c>
      <c r="V47" s="389">
        <v>2</v>
      </c>
      <c r="W47" s="390"/>
      <c r="X47" s="391"/>
      <c r="Y47" s="375"/>
      <c r="Z47" s="392"/>
      <c r="AA47" s="392"/>
      <c r="AB47" s="393"/>
      <c r="AC47" s="393"/>
      <c r="AD47" s="393"/>
      <c r="AE47" s="393"/>
      <c r="AF47" s="393"/>
      <c r="AG47" s="394"/>
      <c r="AS47" s="402"/>
    </row>
    <row r="48" spans="1:46" s="363" customFormat="1" ht="13.2" x14ac:dyDescent="0.25">
      <c r="A48" s="344"/>
      <c r="B48" s="364" t="s">
        <v>127</v>
      </c>
      <c r="C48" s="345" t="s">
        <v>70</v>
      </c>
      <c r="D48" s="346"/>
      <c r="E48" s="437"/>
      <c r="F48" s="347">
        <v>131727</v>
      </c>
      <c r="G48" s="438"/>
      <c r="H48" s="348"/>
      <c r="I48" s="348">
        <f t="shared" si="11"/>
        <v>0</v>
      </c>
      <c r="J48" s="349">
        <f t="shared" si="19"/>
        <v>0</v>
      </c>
      <c r="K48" s="444"/>
      <c r="L48" s="444"/>
      <c r="M48" s="350">
        <f t="shared" si="4"/>
        <v>0</v>
      </c>
      <c r="N48" s="351">
        <f t="shared" ref="N48:N50" si="20">$J$13+$J$14+$O$13+$O$14+$T$13+$T$14</f>
        <v>0</v>
      </c>
      <c r="O48" s="352">
        <f t="shared" ref="O48:O50" si="21">(AE48/100)*0.6</f>
        <v>0</v>
      </c>
      <c r="P48" s="353"/>
      <c r="Q48" s="354">
        <f t="shared" si="2"/>
        <v>0</v>
      </c>
      <c r="R48" s="355">
        <f t="shared" si="5"/>
        <v>0</v>
      </c>
      <c r="S48" s="354">
        <f t="shared" ref="S48:S50" si="22">(IF(($J$17+$O$17+$T$17)&gt;0,AC48,AB48)/100)*0.7</f>
        <v>339.15</v>
      </c>
      <c r="T48" s="356">
        <f t="shared" si="6"/>
        <v>339.15</v>
      </c>
      <c r="U48" s="357">
        <f t="shared" si="10"/>
        <v>132100</v>
      </c>
      <c r="V48" s="358">
        <v>2</v>
      </c>
      <c r="W48" s="359">
        <v>1.3</v>
      </c>
      <c r="X48" s="360"/>
      <c r="Y48" s="346"/>
      <c r="Z48" s="361">
        <v>10</v>
      </c>
      <c r="AA48" s="361">
        <f>VLOOKUP(Z48,'cuoc vc'!$E$50:$L$64,8)</f>
        <v>0</v>
      </c>
      <c r="AB48" s="147">
        <f>VLOOKUP(Z48,'cuoc vc'!$E$50:$N$64,10)</f>
        <v>0</v>
      </c>
      <c r="AC48" s="147">
        <f>VLOOKUP(Z48,'cuoc vc'!$E$50:$P$64,12)</f>
        <v>48450</v>
      </c>
      <c r="AD48" s="147" t="str">
        <f>VLOOKUP(Z48,'cuoc vc'!$E$50:$H$64,4)</f>
        <v>100m²</v>
      </c>
      <c r="AE48" s="147">
        <f>'cuoc vc'!$U$59</f>
        <v>0</v>
      </c>
      <c r="AF48" s="147"/>
      <c r="AG48" s="362">
        <f>U48/1.17</f>
        <v>112905.98290598291</v>
      </c>
      <c r="AR48" s="363">
        <f>U48/1.07</f>
        <v>123457.94392523363</v>
      </c>
      <c r="AS48" s="357">
        <f>U48/1.07</f>
        <v>123457.94392523363</v>
      </c>
    </row>
    <row r="49" spans="1:45" s="395" customFormat="1" x14ac:dyDescent="0.3">
      <c r="A49" s="372"/>
      <c r="B49" s="373" t="s">
        <v>128</v>
      </c>
      <c r="C49" s="374" t="s">
        <v>70</v>
      </c>
      <c r="D49" s="375"/>
      <c r="E49" s="400"/>
      <c r="F49" s="377">
        <v>145000</v>
      </c>
      <c r="G49" s="410"/>
      <c r="H49" s="379"/>
      <c r="I49" s="379">
        <f t="shared" si="11"/>
        <v>0</v>
      </c>
      <c r="J49" s="380">
        <f t="shared" si="19"/>
        <v>0</v>
      </c>
      <c r="K49" s="407"/>
      <c r="L49" s="407"/>
      <c r="M49" s="381">
        <f t="shared" si="4"/>
        <v>0</v>
      </c>
      <c r="N49" s="382">
        <f t="shared" si="20"/>
        <v>0</v>
      </c>
      <c r="O49" s="383">
        <f t="shared" si="21"/>
        <v>0</v>
      </c>
      <c r="P49" s="384"/>
      <c r="Q49" s="385">
        <f t="shared" si="2"/>
        <v>0</v>
      </c>
      <c r="R49" s="386">
        <f t="shared" si="5"/>
        <v>0</v>
      </c>
      <c r="S49" s="385">
        <f t="shared" si="22"/>
        <v>339.15</v>
      </c>
      <c r="T49" s="387">
        <f t="shared" si="6"/>
        <v>339.15</v>
      </c>
      <c r="U49" s="388">
        <f t="shared" si="10"/>
        <v>145300</v>
      </c>
      <c r="V49" s="389">
        <v>2</v>
      </c>
      <c r="W49" s="390">
        <v>1.3</v>
      </c>
      <c r="X49" s="391"/>
      <c r="Y49" s="375"/>
      <c r="Z49" s="392">
        <v>10</v>
      </c>
      <c r="AA49" s="392">
        <f>VLOOKUP(Z49,'cuoc vc'!$E$50:$L$64,8)</f>
        <v>0</v>
      </c>
      <c r="AB49" s="393">
        <f>VLOOKUP(Z49,'cuoc vc'!$E$50:$N$64,10)</f>
        <v>0</v>
      </c>
      <c r="AC49" s="393">
        <f>VLOOKUP(Z49,'cuoc vc'!$E$50:$P$64,12)</f>
        <v>48450</v>
      </c>
      <c r="AD49" s="393" t="str">
        <f>VLOOKUP(Z49,'cuoc vc'!$E$50:$H$64,4)</f>
        <v>100m²</v>
      </c>
      <c r="AE49" s="393">
        <f>'cuoc vc'!$U$59</f>
        <v>0</v>
      </c>
      <c r="AF49" s="393"/>
      <c r="AG49" s="394">
        <f>U49/1.17</f>
        <v>124188.0341880342</v>
      </c>
      <c r="AS49" s="402"/>
    </row>
    <row r="50" spans="1:45" s="395" customFormat="1" x14ac:dyDescent="0.3">
      <c r="A50" s="372"/>
      <c r="B50" s="373" t="s">
        <v>623</v>
      </c>
      <c r="C50" s="374" t="s">
        <v>70</v>
      </c>
      <c r="D50" s="375"/>
      <c r="E50" s="400"/>
      <c r="F50" s="377">
        <v>174960</v>
      </c>
      <c r="G50" s="410"/>
      <c r="H50" s="379"/>
      <c r="I50" s="379">
        <f t="shared" si="11"/>
        <v>0</v>
      </c>
      <c r="J50" s="380">
        <f t="shared" si="19"/>
        <v>0</v>
      </c>
      <c r="K50" s="407"/>
      <c r="L50" s="407"/>
      <c r="M50" s="381">
        <f t="shared" si="4"/>
        <v>0</v>
      </c>
      <c r="N50" s="382">
        <f t="shared" si="20"/>
        <v>0</v>
      </c>
      <c r="O50" s="383">
        <f t="shared" si="21"/>
        <v>0</v>
      </c>
      <c r="P50" s="384"/>
      <c r="Q50" s="385">
        <f t="shared" si="2"/>
        <v>0</v>
      </c>
      <c r="R50" s="386">
        <f t="shared" si="5"/>
        <v>0</v>
      </c>
      <c r="S50" s="385">
        <f t="shared" si="22"/>
        <v>339.15</v>
      </c>
      <c r="T50" s="387">
        <f t="shared" si="6"/>
        <v>339.15</v>
      </c>
      <c r="U50" s="388">
        <f>ROUND((F50+M50+Q50+T50),-2)</f>
        <v>175300</v>
      </c>
      <c r="V50" s="389">
        <v>2</v>
      </c>
      <c r="W50" s="390">
        <v>1.3</v>
      </c>
      <c r="X50" s="391"/>
      <c r="Y50" s="375"/>
      <c r="Z50" s="392">
        <v>10</v>
      </c>
      <c r="AA50" s="392">
        <f>VLOOKUP(Z50,'cuoc vc'!$E$50:$L$64,8)</f>
        <v>0</v>
      </c>
      <c r="AB50" s="393">
        <f>VLOOKUP(Z50,'cuoc vc'!$E$50:$N$64,10)</f>
        <v>0</v>
      </c>
      <c r="AC50" s="393">
        <f>VLOOKUP(Z50,'cuoc vc'!$E$50:$P$64,12)</f>
        <v>48450</v>
      </c>
      <c r="AD50" s="393" t="str">
        <f>VLOOKUP(Z50,'cuoc vc'!$E$50:$H$64,4)</f>
        <v>100m²</v>
      </c>
      <c r="AE50" s="393">
        <f>'cuoc vc'!$U$59</f>
        <v>0</v>
      </c>
      <c r="AF50" s="393"/>
      <c r="AG50" s="394">
        <f>U50/1.17</f>
        <v>149829.05982905984</v>
      </c>
      <c r="AS50" s="402"/>
    </row>
    <row r="51" spans="1:45" s="395" customFormat="1" x14ac:dyDescent="0.3">
      <c r="A51" s="372" t="s">
        <v>96</v>
      </c>
      <c r="B51" s="404" t="s">
        <v>141</v>
      </c>
      <c r="C51" s="374"/>
      <c r="D51" s="375"/>
      <c r="E51" s="409" t="s">
        <v>624</v>
      </c>
      <c r="F51" s="377"/>
      <c r="G51" s="410"/>
      <c r="H51" s="379"/>
      <c r="I51" s="379"/>
      <c r="J51" s="380">
        <f>D51*'cuoc vc'!$B$10</f>
        <v>0</v>
      </c>
      <c r="K51" s="379">
        <f t="shared" ref="K51:K81" si="23">$E$12</f>
        <v>0</v>
      </c>
      <c r="L51" s="379">
        <f>D51*'cuoc vc'!$D$39</f>
        <v>0</v>
      </c>
      <c r="M51" s="381">
        <f t="shared" si="4"/>
        <v>0</v>
      </c>
      <c r="N51" s="382"/>
      <c r="O51" s="383"/>
      <c r="P51" s="384"/>
      <c r="Q51" s="385">
        <f t="shared" si="2"/>
        <v>0</v>
      </c>
      <c r="R51" s="386">
        <f t="shared" si="5"/>
        <v>0</v>
      </c>
      <c r="S51" s="385">
        <f>(AB51)*0.7</f>
        <v>0</v>
      </c>
      <c r="T51" s="387">
        <f t="shared" si="6"/>
        <v>0</v>
      </c>
      <c r="U51" s="388">
        <f t="shared" ref="U51:U63" si="24">ROUND((F51+M51+Q51+T51),-2)</f>
        <v>0</v>
      </c>
      <c r="V51" s="389">
        <v>2</v>
      </c>
      <c r="W51" s="390"/>
      <c r="X51" s="391"/>
      <c r="Y51" s="375"/>
      <c r="Z51" s="392"/>
      <c r="AA51" s="392"/>
      <c r="AB51" s="393"/>
      <c r="AC51" s="393"/>
      <c r="AD51" s="393"/>
      <c r="AE51" s="393"/>
      <c r="AF51" s="393"/>
      <c r="AG51" s="394"/>
      <c r="AS51" s="402"/>
    </row>
    <row r="52" spans="1:45" s="395" customFormat="1" x14ac:dyDescent="0.3">
      <c r="A52" s="372"/>
      <c r="B52" s="373" t="s">
        <v>143</v>
      </c>
      <c r="C52" s="374" t="s">
        <v>144</v>
      </c>
      <c r="D52" s="375">
        <v>1E-3</v>
      </c>
      <c r="E52" s="400"/>
      <c r="F52" s="377">
        <v>14127</v>
      </c>
      <c r="G52" s="411"/>
      <c r="H52" s="379"/>
      <c r="I52" s="379">
        <f t="shared" ref="I52:I59" si="25">$I$10+$N$10+$S$10+$I$11+$N$11+$S$11</f>
        <v>0</v>
      </c>
      <c r="J52" s="380">
        <f>D52*'cuoc vc'!$B$10*$X$24</f>
        <v>0</v>
      </c>
      <c r="K52" s="379">
        <f t="shared" si="23"/>
        <v>0</v>
      </c>
      <c r="L52" s="379">
        <f>D52*'cuoc vc'!$D$39</f>
        <v>0</v>
      </c>
      <c r="M52" s="381">
        <f t="shared" si="4"/>
        <v>0</v>
      </c>
      <c r="N52" s="382">
        <f t="shared" ref="N52:N59" si="26">$J$13+$J$14+$O$13+$O$14+$T$13+$T$14</f>
        <v>0</v>
      </c>
      <c r="O52" s="383"/>
      <c r="P52" s="384"/>
      <c r="Q52" s="385">
        <f t="shared" si="2"/>
        <v>0</v>
      </c>
      <c r="R52" s="386">
        <f t="shared" si="5"/>
        <v>0</v>
      </c>
      <c r="S52" s="385">
        <f t="shared" ref="S52:S55" si="27">(IF(($J$17+$O$17+$T$17)&gt;0,AC52,AB52)*Y52)*0.7</f>
        <v>26.95</v>
      </c>
      <c r="T52" s="387">
        <f t="shared" si="6"/>
        <v>26.95</v>
      </c>
      <c r="U52" s="388">
        <f t="shared" si="24"/>
        <v>14200</v>
      </c>
      <c r="V52" s="389">
        <v>2</v>
      </c>
      <c r="W52" s="390">
        <v>1.1000000000000001</v>
      </c>
      <c r="X52" s="391"/>
      <c r="Y52" s="375">
        <v>1E-3</v>
      </c>
      <c r="Z52" s="392">
        <v>12</v>
      </c>
      <c r="AA52" s="392">
        <f>VLOOKUP(Z52,'cuoc vc'!$E$50:$L$64,8)</f>
        <v>0</v>
      </c>
      <c r="AB52" s="393">
        <f>VLOOKUP(Z52,'cuoc vc'!$E$50:$N$64,10)</f>
        <v>0</v>
      </c>
      <c r="AC52" s="393">
        <f>VLOOKUP(Z52,'cuoc vc'!$E$50:$P$64,12)</f>
        <v>38500</v>
      </c>
      <c r="AD52" s="393" t="str">
        <f>VLOOKUP(Z52,'cuoc vc'!$E$50:$H$64,4)</f>
        <v>Tấn</v>
      </c>
      <c r="AE52" s="393"/>
      <c r="AF52" s="393"/>
      <c r="AG52" s="394"/>
      <c r="AS52" s="402"/>
    </row>
    <row r="53" spans="1:45" s="395" customFormat="1" x14ac:dyDescent="0.3">
      <c r="A53" s="372"/>
      <c r="B53" s="373" t="s">
        <v>145</v>
      </c>
      <c r="C53" s="374" t="s">
        <v>144</v>
      </c>
      <c r="D53" s="375">
        <v>1E-3</v>
      </c>
      <c r="E53" s="400"/>
      <c r="F53" s="377">
        <v>14082</v>
      </c>
      <c r="G53" s="411"/>
      <c r="H53" s="379"/>
      <c r="I53" s="379">
        <f t="shared" si="25"/>
        <v>0</v>
      </c>
      <c r="J53" s="380">
        <f>D53*'cuoc vc'!$B$10*$X$24</f>
        <v>0</v>
      </c>
      <c r="K53" s="379">
        <f t="shared" si="23"/>
        <v>0</v>
      </c>
      <c r="L53" s="379">
        <f>D53*'cuoc vc'!$D$39</f>
        <v>0</v>
      </c>
      <c r="M53" s="381">
        <f t="shared" si="4"/>
        <v>0</v>
      </c>
      <c r="N53" s="382">
        <f t="shared" si="26"/>
        <v>0</v>
      </c>
      <c r="O53" s="383"/>
      <c r="P53" s="384"/>
      <c r="Q53" s="385">
        <f t="shared" si="2"/>
        <v>0</v>
      </c>
      <c r="R53" s="386">
        <f t="shared" si="5"/>
        <v>0</v>
      </c>
      <c r="S53" s="385">
        <f t="shared" si="27"/>
        <v>26.95</v>
      </c>
      <c r="T53" s="387">
        <f t="shared" si="6"/>
        <v>26.95</v>
      </c>
      <c r="U53" s="388">
        <f t="shared" si="24"/>
        <v>14100</v>
      </c>
      <c r="V53" s="389">
        <v>2</v>
      </c>
      <c r="W53" s="390">
        <v>1.1000000000000001</v>
      </c>
      <c r="X53" s="391"/>
      <c r="Y53" s="375">
        <v>1E-3</v>
      </c>
      <c r="Z53" s="392">
        <v>12</v>
      </c>
      <c r="AA53" s="392">
        <f>VLOOKUP(Z53,'cuoc vc'!$E$50:$L$64,8)</f>
        <v>0</v>
      </c>
      <c r="AB53" s="393">
        <f>VLOOKUP(Z53,'cuoc vc'!$E$50:$N$64,10)</f>
        <v>0</v>
      </c>
      <c r="AC53" s="393">
        <f>VLOOKUP(Z53,'cuoc vc'!$E$50:$P$64,12)</f>
        <v>38500</v>
      </c>
      <c r="AD53" s="393" t="str">
        <f>VLOOKUP(Z53,'cuoc vc'!$E$50:$H$64,4)</f>
        <v>Tấn</v>
      </c>
      <c r="AE53" s="393"/>
      <c r="AF53" s="393"/>
      <c r="AG53" s="394"/>
      <c r="AS53" s="402"/>
    </row>
    <row r="54" spans="1:45" s="395" customFormat="1" x14ac:dyDescent="0.3">
      <c r="A54" s="372"/>
      <c r="B54" s="373" t="s">
        <v>146</v>
      </c>
      <c r="C54" s="374" t="s">
        <v>70</v>
      </c>
      <c r="D54" s="375">
        <v>1E-3</v>
      </c>
      <c r="E54" s="491">
        <v>7.21</v>
      </c>
      <c r="F54" s="377">
        <f>87727/E54</f>
        <v>12167.40638002774</v>
      </c>
      <c r="G54" s="411"/>
      <c r="H54" s="379"/>
      <c r="I54" s="379">
        <f t="shared" si="25"/>
        <v>0</v>
      </c>
      <c r="J54" s="380">
        <f>D54*'cuoc vc'!$B$10*$X$24</f>
        <v>0</v>
      </c>
      <c r="K54" s="379">
        <f t="shared" si="23"/>
        <v>0</v>
      </c>
      <c r="L54" s="379">
        <f>D54*'cuoc vc'!$D$39</f>
        <v>0</v>
      </c>
      <c r="M54" s="381">
        <f t="shared" si="4"/>
        <v>0</v>
      </c>
      <c r="N54" s="382">
        <f t="shared" si="26"/>
        <v>0</v>
      </c>
      <c r="O54" s="383"/>
      <c r="P54" s="384"/>
      <c r="Q54" s="385">
        <f t="shared" si="2"/>
        <v>0</v>
      </c>
      <c r="R54" s="386">
        <f t="shared" si="5"/>
        <v>0</v>
      </c>
      <c r="S54" s="385">
        <f t="shared" si="27"/>
        <v>26.95</v>
      </c>
      <c r="T54" s="387">
        <f t="shared" si="6"/>
        <v>26.95</v>
      </c>
      <c r="U54" s="388">
        <f t="shared" si="24"/>
        <v>12200</v>
      </c>
      <c r="V54" s="389">
        <v>2</v>
      </c>
      <c r="W54" s="390">
        <v>1.1000000000000001</v>
      </c>
      <c r="X54" s="391"/>
      <c r="Y54" s="375">
        <v>1E-3</v>
      </c>
      <c r="Z54" s="392">
        <v>12</v>
      </c>
      <c r="AA54" s="392">
        <f>VLOOKUP(Z54,'cuoc vc'!$E$50:$L$64,8)</f>
        <v>0</v>
      </c>
      <c r="AB54" s="393">
        <f>VLOOKUP(Z54,'cuoc vc'!$E$50:$N$64,10)</f>
        <v>0</v>
      </c>
      <c r="AC54" s="393">
        <f>VLOOKUP(Z54,'cuoc vc'!$E$50:$P$64,12)</f>
        <v>38500</v>
      </c>
      <c r="AD54" s="393" t="str">
        <f>VLOOKUP(Z54,'cuoc vc'!$E$50:$H$64,4)</f>
        <v>Tấn</v>
      </c>
      <c r="AE54" s="393"/>
      <c r="AF54" s="393"/>
      <c r="AG54" s="394"/>
      <c r="AS54" s="402"/>
    </row>
    <row r="55" spans="1:45" s="395" customFormat="1" x14ac:dyDescent="0.3">
      <c r="A55" s="372"/>
      <c r="B55" s="373" t="s">
        <v>147</v>
      </c>
      <c r="C55" s="374" t="s">
        <v>70</v>
      </c>
      <c r="D55" s="375">
        <v>1E-3</v>
      </c>
      <c r="E55" s="491">
        <v>10.39</v>
      </c>
      <c r="F55" s="377">
        <f>139091/E55</f>
        <v>13387.006737247353</v>
      </c>
      <c r="G55" s="410"/>
      <c r="H55" s="379"/>
      <c r="I55" s="379">
        <f t="shared" si="25"/>
        <v>0</v>
      </c>
      <c r="J55" s="380">
        <f>D55*'cuoc vc'!$B$10*$X$24</f>
        <v>0</v>
      </c>
      <c r="K55" s="379">
        <f t="shared" si="23"/>
        <v>0</v>
      </c>
      <c r="L55" s="379">
        <f>D55*'cuoc vc'!$D$39</f>
        <v>0</v>
      </c>
      <c r="M55" s="381">
        <f t="shared" si="4"/>
        <v>0</v>
      </c>
      <c r="N55" s="382">
        <f t="shared" si="26"/>
        <v>0</v>
      </c>
      <c r="O55" s="383"/>
      <c r="P55" s="384"/>
      <c r="Q55" s="385">
        <f t="shared" si="2"/>
        <v>0</v>
      </c>
      <c r="R55" s="386">
        <f t="shared" si="5"/>
        <v>0</v>
      </c>
      <c r="S55" s="385">
        <f t="shared" si="27"/>
        <v>26.95</v>
      </c>
      <c r="T55" s="387">
        <f t="shared" si="6"/>
        <v>26.95</v>
      </c>
      <c r="U55" s="388">
        <f t="shared" si="24"/>
        <v>13400</v>
      </c>
      <c r="V55" s="389">
        <v>2</v>
      </c>
      <c r="W55" s="390">
        <v>1.1000000000000001</v>
      </c>
      <c r="X55" s="391"/>
      <c r="Y55" s="375">
        <v>1E-3</v>
      </c>
      <c r="Z55" s="392">
        <v>12</v>
      </c>
      <c r="AA55" s="392">
        <f>VLOOKUP(Z55,'cuoc vc'!$E$50:$L$64,8)</f>
        <v>0</v>
      </c>
      <c r="AB55" s="393">
        <f>VLOOKUP(Z55,'cuoc vc'!$E$50:$N$64,10)</f>
        <v>0</v>
      </c>
      <c r="AC55" s="393">
        <f>VLOOKUP(Z55,'cuoc vc'!$E$50:$P$64,12)</f>
        <v>38500</v>
      </c>
      <c r="AD55" s="393" t="str">
        <f>VLOOKUP(Z55,'cuoc vc'!$E$50:$H$64,4)</f>
        <v>Tấn</v>
      </c>
      <c r="AE55" s="393"/>
      <c r="AF55" s="393"/>
      <c r="AG55" s="394"/>
      <c r="AS55" s="402"/>
    </row>
    <row r="56" spans="1:45" s="395" customFormat="1" x14ac:dyDescent="0.3">
      <c r="A56" s="372"/>
      <c r="B56" s="373" t="s">
        <v>683</v>
      </c>
      <c r="C56" s="374" t="s">
        <v>70</v>
      </c>
      <c r="D56" s="375">
        <v>1E-3</v>
      </c>
      <c r="E56" s="491">
        <v>14.14</v>
      </c>
      <c r="F56" s="377">
        <f>190909/E56</f>
        <v>13501.34370579915</v>
      </c>
      <c r="G56" s="410"/>
      <c r="H56" s="379"/>
      <c r="I56" s="379">
        <f t="shared" si="25"/>
        <v>0</v>
      </c>
      <c r="J56" s="380">
        <f>D56*'cuoc vc'!$B$10*$X$24</f>
        <v>0</v>
      </c>
      <c r="K56" s="379">
        <f t="shared" si="23"/>
        <v>0</v>
      </c>
      <c r="L56" s="379">
        <f>D56*'cuoc vc'!$D$39</f>
        <v>0</v>
      </c>
      <c r="M56" s="381">
        <f t="shared" ref="M56:M59" si="28">J56+L56</f>
        <v>0</v>
      </c>
      <c r="N56" s="382">
        <f t="shared" si="26"/>
        <v>0</v>
      </c>
      <c r="O56" s="383"/>
      <c r="P56" s="384"/>
      <c r="Q56" s="385">
        <f t="shared" si="2"/>
        <v>0</v>
      </c>
      <c r="R56" s="386">
        <f t="shared" ref="R56:R59" si="29">AA56</f>
        <v>0</v>
      </c>
      <c r="S56" s="385">
        <f t="shared" ref="S56:S59" si="30">(IF(($J$17+$O$17+$T$17)&gt;0,AC56,AB56)*Y56)*0.7</f>
        <v>26.95</v>
      </c>
      <c r="T56" s="387">
        <f t="shared" ref="T56:T59" si="31">R56+S56</f>
        <v>26.95</v>
      </c>
      <c r="U56" s="388">
        <f t="shared" ref="U56:U59" si="32">ROUND((F56+M56+Q56+T56),-2)</f>
        <v>13500</v>
      </c>
      <c r="V56" s="389">
        <v>2</v>
      </c>
      <c r="W56" s="390">
        <v>1.1000000000000001</v>
      </c>
      <c r="X56" s="391"/>
      <c r="Y56" s="375">
        <v>1E-3</v>
      </c>
      <c r="Z56" s="392">
        <v>12</v>
      </c>
      <c r="AA56" s="392">
        <f>VLOOKUP(Z56,'cuoc vc'!$E$50:$L$64,8)</f>
        <v>0</v>
      </c>
      <c r="AB56" s="393">
        <f>VLOOKUP(Z56,'cuoc vc'!$E$50:$N$64,10)</f>
        <v>0</v>
      </c>
      <c r="AC56" s="393">
        <f>VLOOKUP(Z56,'cuoc vc'!$E$50:$P$64,12)</f>
        <v>38500</v>
      </c>
      <c r="AD56" s="393" t="str">
        <f>VLOOKUP(Z56,'cuoc vc'!$E$50:$H$64,4)</f>
        <v>Tấn</v>
      </c>
      <c r="AE56" s="393"/>
      <c r="AF56" s="393"/>
      <c r="AG56" s="394"/>
      <c r="AS56" s="402"/>
    </row>
    <row r="57" spans="1:45" s="395" customFormat="1" x14ac:dyDescent="0.3">
      <c r="A57" s="372"/>
      <c r="B57" s="373" t="s">
        <v>684</v>
      </c>
      <c r="C57" s="374" t="s">
        <v>70</v>
      </c>
      <c r="D57" s="375">
        <v>1E-3</v>
      </c>
      <c r="E57" s="491">
        <v>18.47</v>
      </c>
      <c r="F57" s="377">
        <f>246818/E57</f>
        <v>13363.183540877098</v>
      </c>
      <c r="G57" s="410"/>
      <c r="H57" s="379"/>
      <c r="I57" s="379">
        <f t="shared" si="25"/>
        <v>0</v>
      </c>
      <c r="J57" s="380">
        <f>D57*'cuoc vc'!$B$10*$X$24</f>
        <v>0</v>
      </c>
      <c r="K57" s="379">
        <f t="shared" si="23"/>
        <v>0</v>
      </c>
      <c r="L57" s="379">
        <f>D57*'cuoc vc'!$D$39</f>
        <v>0</v>
      </c>
      <c r="M57" s="381">
        <f t="shared" ref="M57:M58" si="33">J57+L57</f>
        <v>0</v>
      </c>
      <c r="N57" s="382">
        <f t="shared" si="26"/>
        <v>0</v>
      </c>
      <c r="O57" s="383"/>
      <c r="P57" s="384"/>
      <c r="Q57" s="385">
        <f t="shared" si="2"/>
        <v>0</v>
      </c>
      <c r="R57" s="386">
        <f t="shared" ref="R57:R58" si="34">AA57</f>
        <v>0</v>
      </c>
      <c r="S57" s="385">
        <f t="shared" ref="S57:S58" si="35">(IF(($J$17+$O$17+$T$17)&gt;0,AC57,AB57)*Y57)*0.7</f>
        <v>26.95</v>
      </c>
      <c r="T57" s="387">
        <f t="shared" ref="T57:T58" si="36">R57+S57</f>
        <v>26.95</v>
      </c>
      <c r="U57" s="388">
        <f t="shared" ref="U57:U58" si="37">ROUND((F57+M57+Q57+T57),-2)</f>
        <v>13400</v>
      </c>
      <c r="V57" s="389">
        <v>2</v>
      </c>
      <c r="W57" s="390">
        <v>1.1000000000000001</v>
      </c>
      <c r="X57" s="391"/>
      <c r="Y57" s="375">
        <v>1E-3</v>
      </c>
      <c r="Z57" s="392">
        <v>12</v>
      </c>
      <c r="AA57" s="392">
        <f>VLOOKUP(Z57,'cuoc vc'!$E$50:$L$64,8)</f>
        <v>0</v>
      </c>
      <c r="AB57" s="393">
        <f>VLOOKUP(Z57,'cuoc vc'!$E$50:$N$64,10)</f>
        <v>0</v>
      </c>
      <c r="AC57" s="393">
        <f>VLOOKUP(Z57,'cuoc vc'!$E$50:$P$64,12)</f>
        <v>38500</v>
      </c>
      <c r="AD57" s="393" t="str">
        <f>VLOOKUP(Z57,'cuoc vc'!$E$50:$H$64,4)</f>
        <v>Tấn</v>
      </c>
      <c r="AE57" s="393"/>
      <c r="AF57" s="393"/>
      <c r="AG57" s="394"/>
      <c r="AS57" s="402"/>
    </row>
    <row r="58" spans="1:45" s="395" customFormat="1" x14ac:dyDescent="0.3">
      <c r="A58" s="372"/>
      <c r="B58" s="373" t="s">
        <v>685</v>
      </c>
      <c r="C58" s="374" t="s">
        <v>70</v>
      </c>
      <c r="D58" s="375">
        <v>1E-3</v>
      </c>
      <c r="E58" s="491">
        <v>23.37</v>
      </c>
      <c r="F58" s="377">
        <f>315000/E58</f>
        <v>13478.818998716302</v>
      </c>
      <c r="G58" s="410"/>
      <c r="H58" s="379"/>
      <c r="I58" s="379">
        <f t="shared" si="25"/>
        <v>0</v>
      </c>
      <c r="J58" s="380">
        <f>D58*'cuoc vc'!$B$10*$X$24</f>
        <v>0</v>
      </c>
      <c r="K58" s="379">
        <f t="shared" si="23"/>
        <v>0</v>
      </c>
      <c r="L58" s="379">
        <f>D58*'cuoc vc'!$D$39</f>
        <v>0</v>
      </c>
      <c r="M58" s="381">
        <f t="shared" si="33"/>
        <v>0</v>
      </c>
      <c r="N58" s="382">
        <f t="shared" si="26"/>
        <v>0</v>
      </c>
      <c r="O58" s="383"/>
      <c r="P58" s="384"/>
      <c r="Q58" s="385">
        <f t="shared" si="2"/>
        <v>0</v>
      </c>
      <c r="R58" s="386">
        <f t="shared" si="34"/>
        <v>0</v>
      </c>
      <c r="S58" s="385">
        <f t="shared" si="35"/>
        <v>26.95</v>
      </c>
      <c r="T58" s="387">
        <f t="shared" si="36"/>
        <v>26.95</v>
      </c>
      <c r="U58" s="388">
        <f t="shared" si="37"/>
        <v>13500</v>
      </c>
      <c r="V58" s="389">
        <v>2</v>
      </c>
      <c r="W58" s="390">
        <v>1.1000000000000001</v>
      </c>
      <c r="X58" s="391"/>
      <c r="Y58" s="375">
        <v>1E-3</v>
      </c>
      <c r="Z58" s="392">
        <v>12</v>
      </c>
      <c r="AA58" s="392">
        <f>VLOOKUP(Z58,'cuoc vc'!$E$50:$L$64,8)</f>
        <v>0</v>
      </c>
      <c r="AB58" s="393">
        <f>VLOOKUP(Z58,'cuoc vc'!$E$50:$N$64,10)</f>
        <v>0</v>
      </c>
      <c r="AC58" s="393">
        <f>VLOOKUP(Z58,'cuoc vc'!$E$50:$P$64,12)</f>
        <v>38500</v>
      </c>
      <c r="AD58" s="393" t="str">
        <f>VLOOKUP(Z58,'cuoc vc'!$E$50:$H$64,4)</f>
        <v>Tấn</v>
      </c>
      <c r="AE58" s="393"/>
      <c r="AF58" s="393"/>
      <c r="AG58" s="394"/>
      <c r="AS58" s="402"/>
    </row>
    <row r="59" spans="1:45" s="395" customFormat="1" x14ac:dyDescent="0.3">
      <c r="A59" s="372"/>
      <c r="B59" s="373" t="s">
        <v>686</v>
      </c>
      <c r="C59" s="374" t="s">
        <v>70</v>
      </c>
      <c r="D59" s="375">
        <v>1E-3</v>
      </c>
      <c r="E59" s="491">
        <v>28.85</v>
      </c>
      <c r="F59" s="377">
        <f>389545/E59</f>
        <v>13502.426343154246</v>
      </c>
      <c r="G59" s="410"/>
      <c r="H59" s="379"/>
      <c r="I59" s="379">
        <f t="shared" si="25"/>
        <v>0</v>
      </c>
      <c r="J59" s="380">
        <f>D59*'cuoc vc'!$B$10*$X$24</f>
        <v>0</v>
      </c>
      <c r="K59" s="379">
        <f t="shared" si="23"/>
        <v>0</v>
      </c>
      <c r="L59" s="379">
        <f>D59*'cuoc vc'!$D$39</f>
        <v>0</v>
      </c>
      <c r="M59" s="381">
        <f t="shared" si="28"/>
        <v>0</v>
      </c>
      <c r="N59" s="382">
        <f t="shared" si="26"/>
        <v>0</v>
      </c>
      <c r="O59" s="383"/>
      <c r="P59" s="384"/>
      <c r="Q59" s="385">
        <f t="shared" si="2"/>
        <v>0</v>
      </c>
      <c r="R59" s="386">
        <f t="shared" si="29"/>
        <v>0</v>
      </c>
      <c r="S59" s="385">
        <f t="shared" si="30"/>
        <v>26.95</v>
      </c>
      <c r="T59" s="387">
        <f t="shared" si="31"/>
        <v>26.95</v>
      </c>
      <c r="U59" s="388">
        <f t="shared" si="32"/>
        <v>13500</v>
      </c>
      <c r="V59" s="389">
        <v>2</v>
      </c>
      <c r="W59" s="390">
        <v>1.1000000000000001</v>
      </c>
      <c r="X59" s="391"/>
      <c r="Y59" s="375">
        <v>1E-3</v>
      </c>
      <c r="Z59" s="392">
        <v>12</v>
      </c>
      <c r="AA59" s="392">
        <f>VLOOKUP(Z59,'cuoc vc'!$E$50:$L$64,8)</f>
        <v>0</v>
      </c>
      <c r="AB59" s="393">
        <f>VLOOKUP(Z59,'cuoc vc'!$E$50:$N$64,10)</f>
        <v>0</v>
      </c>
      <c r="AC59" s="393">
        <f>VLOOKUP(Z59,'cuoc vc'!$E$50:$P$64,12)</f>
        <v>38500</v>
      </c>
      <c r="AD59" s="393" t="str">
        <f>VLOOKUP(Z59,'cuoc vc'!$E$50:$H$64,4)</f>
        <v>Tấn</v>
      </c>
      <c r="AE59" s="393"/>
      <c r="AF59" s="393"/>
      <c r="AG59" s="394"/>
      <c r="AS59" s="402"/>
    </row>
    <row r="60" spans="1:45" x14ac:dyDescent="0.3">
      <c r="A60" s="205" t="s">
        <v>114</v>
      </c>
      <c r="B60" s="215" t="s">
        <v>159</v>
      </c>
      <c r="C60" s="207"/>
      <c r="D60" s="18"/>
      <c r="E60" s="19"/>
      <c r="F60" s="20"/>
      <c r="G60" s="492" t="s">
        <v>648</v>
      </c>
      <c r="H60" s="22"/>
      <c r="I60" s="22"/>
      <c r="J60" s="23">
        <f>D60*'cuoc vc'!$B$10</f>
        <v>0</v>
      </c>
      <c r="K60" s="22">
        <f t="shared" si="23"/>
        <v>0</v>
      </c>
      <c r="L60" s="22">
        <f>D60*'cuoc vc'!$D$39</f>
        <v>0</v>
      </c>
      <c r="M60" s="24">
        <f t="shared" si="4"/>
        <v>0</v>
      </c>
      <c r="N60" s="25"/>
      <c r="O60" s="209"/>
      <c r="P60" s="210"/>
      <c r="Q60" s="211">
        <f t="shared" si="2"/>
        <v>0</v>
      </c>
      <c r="R60" s="26">
        <f t="shared" si="5"/>
        <v>0</v>
      </c>
      <c r="S60" s="385"/>
      <c r="T60" s="387"/>
      <c r="U60" s="213"/>
      <c r="V60" s="214">
        <v>2</v>
      </c>
      <c r="W60" s="175"/>
      <c r="Y60" s="18"/>
      <c r="AB60" s="146"/>
      <c r="AC60" s="146"/>
      <c r="AD60" s="146"/>
      <c r="AE60" s="146"/>
      <c r="AF60" s="146"/>
    </row>
    <row r="61" spans="1:45" x14ac:dyDescent="0.3">
      <c r="A61" s="205"/>
      <c r="B61" s="232" t="s">
        <v>626</v>
      </c>
      <c r="C61" s="207"/>
      <c r="D61" s="18"/>
      <c r="E61" s="19"/>
      <c r="F61" s="20">
        <f>E61/1.1</f>
        <v>0</v>
      </c>
      <c r="G61" s="493"/>
      <c r="H61" s="22"/>
      <c r="I61" s="22"/>
      <c r="J61" s="23">
        <f>D61*'cuoc vc'!$B$10</f>
        <v>0</v>
      </c>
      <c r="K61" s="22">
        <f t="shared" si="23"/>
        <v>0</v>
      </c>
      <c r="L61" s="22">
        <f>D61*'cuoc vc'!$D$39</f>
        <v>0</v>
      </c>
      <c r="M61" s="24">
        <f t="shared" si="4"/>
        <v>0</v>
      </c>
      <c r="N61" s="25"/>
      <c r="O61" s="209"/>
      <c r="P61" s="210"/>
      <c r="Q61" s="211">
        <f t="shared" si="2"/>
        <v>0</v>
      </c>
      <c r="R61" s="26">
        <f t="shared" si="5"/>
        <v>0</v>
      </c>
      <c r="S61" s="211">
        <f t="shared" ref="S61:S63" si="38">(AB61)*0.7</f>
        <v>0</v>
      </c>
      <c r="T61" s="212">
        <f t="shared" si="6"/>
        <v>0</v>
      </c>
      <c r="U61" s="213">
        <f t="shared" si="24"/>
        <v>0</v>
      </c>
      <c r="V61" s="214">
        <v>2</v>
      </c>
      <c r="W61" s="175"/>
      <c r="Y61" s="18"/>
      <c r="AB61" s="146"/>
      <c r="AC61" s="146"/>
      <c r="AD61" s="146"/>
      <c r="AE61" s="146"/>
      <c r="AF61" s="146"/>
    </row>
    <row r="62" spans="1:45" ht="13.2" x14ac:dyDescent="0.25">
      <c r="A62" s="205"/>
      <c r="B62" s="206" t="s">
        <v>627</v>
      </c>
      <c r="C62" s="207" t="s">
        <v>160</v>
      </c>
      <c r="D62" s="18">
        <v>2.5000000000000001E-2</v>
      </c>
      <c r="E62" s="19"/>
      <c r="F62" s="20">
        <v>525455</v>
      </c>
      <c r="G62" s="493"/>
      <c r="H62" s="22"/>
      <c r="I62" s="22"/>
      <c r="J62" s="23"/>
      <c r="K62" s="22">
        <f t="shared" si="23"/>
        <v>0</v>
      </c>
      <c r="L62" s="22">
        <f>D62*'cuoc vc'!$D$39</f>
        <v>0</v>
      </c>
      <c r="M62" s="24">
        <f t="shared" si="4"/>
        <v>0</v>
      </c>
      <c r="N62" s="25">
        <f t="shared" ref="N62:N81" si="39">$J$13+$J$14+$O$13+$O$14+$T$13+$T$14</f>
        <v>0</v>
      </c>
      <c r="O62" s="209"/>
      <c r="P62" s="210"/>
      <c r="Q62" s="211">
        <f t="shared" si="2"/>
        <v>0</v>
      </c>
      <c r="R62" s="26">
        <f t="shared" si="5"/>
        <v>0</v>
      </c>
      <c r="S62" s="211">
        <f t="shared" si="38"/>
        <v>0</v>
      </c>
      <c r="T62" s="212">
        <f t="shared" si="6"/>
        <v>0</v>
      </c>
      <c r="U62" s="213">
        <f t="shared" si="24"/>
        <v>525500</v>
      </c>
      <c r="V62" s="214">
        <v>2</v>
      </c>
      <c r="W62" s="175">
        <v>1.1000000000000001</v>
      </c>
      <c r="Y62" s="18">
        <v>2.5000000000000001E-2</v>
      </c>
      <c r="AB62" s="146"/>
      <c r="AC62" s="146"/>
      <c r="AD62" s="146"/>
      <c r="AE62" s="146"/>
      <c r="AF62" s="146"/>
      <c r="AG62" s="2">
        <f t="shared" ref="AG62:AG71" si="40">+U62/18</f>
        <v>29194.444444444445</v>
      </c>
      <c r="AR62" s="3">
        <f t="shared" ref="AR62:AR71" si="41">U62/18</f>
        <v>29194.444444444445</v>
      </c>
      <c r="AS62" s="213">
        <f>U62/18</f>
        <v>29194.444444444445</v>
      </c>
    </row>
    <row r="63" spans="1:45" s="467" customFormat="1" ht="13.2" x14ac:dyDescent="0.25">
      <c r="A63" s="445"/>
      <c r="B63" s="446" t="s">
        <v>628</v>
      </c>
      <c r="C63" s="447" t="s">
        <v>70</v>
      </c>
      <c r="D63" s="448">
        <v>2.5000000000000001E-2</v>
      </c>
      <c r="E63" s="449"/>
      <c r="F63" s="450">
        <v>642727</v>
      </c>
      <c r="G63" s="493"/>
      <c r="H63" s="451"/>
      <c r="I63" s="451"/>
      <c r="J63" s="452"/>
      <c r="K63" s="451">
        <f t="shared" si="23"/>
        <v>0</v>
      </c>
      <c r="L63" s="451">
        <f>D63*'cuoc vc'!$D$39</f>
        <v>0</v>
      </c>
      <c r="M63" s="453">
        <f t="shared" si="4"/>
        <v>0</v>
      </c>
      <c r="N63" s="454">
        <f t="shared" si="39"/>
        <v>0</v>
      </c>
      <c r="O63" s="455"/>
      <c r="P63" s="456"/>
      <c r="Q63" s="457">
        <f t="shared" si="2"/>
        <v>0</v>
      </c>
      <c r="R63" s="458">
        <f t="shared" si="5"/>
        <v>0</v>
      </c>
      <c r="S63" s="457">
        <f t="shared" si="38"/>
        <v>0</v>
      </c>
      <c r="T63" s="459">
        <f t="shared" si="6"/>
        <v>0</v>
      </c>
      <c r="U63" s="460">
        <f t="shared" si="24"/>
        <v>642700</v>
      </c>
      <c r="V63" s="461">
        <v>2</v>
      </c>
      <c r="W63" s="462">
        <v>1.1000000000000001</v>
      </c>
      <c r="X63" s="463"/>
      <c r="Y63" s="448">
        <v>2.5000000000000001E-2</v>
      </c>
      <c r="Z63" s="464"/>
      <c r="AA63" s="464"/>
      <c r="AB63" s="465"/>
      <c r="AC63" s="465"/>
      <c r="AD63" s="465"/>
      <c r="AE63" s="465"/>
      <c r="AF63" s="465"/>
      <c r="AG63" s="466">
        <f t="shared" si="40"/>
        <v>35705.555555555555</v>
      </c>
      <c r="AR63" s="467">
        <f t="shared" si="41"/>
        <v>35705.555555555555</v>
      </c>
      <c r="AS63" s="460">
        <f t="shared" ref="AS63:AS71" si="42">U63/18</f>
        <v>35705.555555555555</v>
      </c>
    </row>
    <row r="64" spans="1:45" s="467" customFormat="1" ht="13.2" x14ac:dyDescent="0.25">
      <c r="A64" s="445"/>
      <c r="B64" s="446" t="s">
        <v>629</v>
      </c>
      <c r="C64" s="447" t="s">
        <v>70</v>
      </c>
      <c r="D64" s="448">
        <v>2.5000000000000001E-2</v>
      </c>
      <c r="E64" s="449"/>
      <c r="F64" s="450">
        <v>1112727</v>
      </c>
      <c r="G64" s="493"/>
      <c r="H64" s="451"/>
      <c r="I64" s="451"/>
      <c r="J64" s="452"/>
      <c r="K64" s="451">
        <f t="shared" si="23"/>
        <v>0</v>
      </c>
      <c r="L64" s="451">
        <f>D64*'cuoc vc'!$D$39</f>
        <v>0</v>
      </c>
      <c r="M64" s="453">
        <f t="shared" ref="M64:M66" si="43">J64+L64</f>
        <v>0</v>
      </c>
      <c r="N64" s="454">
        <f t="shared" si="39"/>
        <v>0</v>
      </c>
      <c r="O64" s="455"/>
      <c r="P64" s="456"/>
      <c r="Q64" s="457">
        <f t="shared" si="2"/>
        <v>0</v>
      </c>
      <c r="R64" s="458">
        <f t="shared" ref="R64:R66" si="44">AA64</f>
        <v>0</v>
      </c>
      <c r="S64" s="457">
        <f t="shared" ref="S64:S66" si="45">(AB64)*0.7</f>
        <v>0</v>
      </c>
      <c r="T64" s="459">
        <f t="shared" ref="T64:T66" si="46">R64+S64</f>
        <v>0</v>
      </c>
      <c r="U64" s="460">
        <f t="shared" ref="U64:U66" si="47">ROUND((F64+M64+Q64+T64),-2)</f>
        <v>1112700</v>
      </c>
      <c r="V64" s="461">
        <v>2</v>
      </c>
      <c r="W64" s="462">
        <v>1.1000000000000001</v>
      </c>
      <c r="X64" s="463"/>
      <c r="Y64" s="448">
        <v>2.5000000000000001E-2</v>
      </c>
      <c r="Z64" s="464"/>
      <c r="AA64" s="464"/>
      <c r="AB64" s="465"/>
      <c r="AC64" s="465"/>
      <c r="AD64" s="465"/>
      <c r="AE64" s="465"/>
      <c r="AF64" s="465"/>
      <c r="AG64" s="466">
        <f t="shared" si="40"/>
        <v>61816.666666666664</v>
      </c>
      <c r="AR64" s="467">
        <f t="shared" si="41"/>
        <v>61816.666666666664</v>
      </c>
      <c r="AS64" s="460">
        <f t="shared" si="42"/>
        <v>61816.666666666664</v>
      </c>
    </row>
    <row r="65" spans="1:45" s="490" customFormat="1" ht="13.2" x14ac:dyDescent="0.25">
      <c r="A65" s="468"/>
      <c r="B65" s="469" t="s">
        <v>630</v>
      </c>
      <c r="C65" s="470" t="s">
        <v>70</v>
      </c>
      <c r="D65" s="471">
        <v>2.5000000000000001E-2</v>
      </c>
      <c r="E65" s="472"/>
      <c r="F65" s="473">
        <v>1450909</v>
      </c>
      <c r="G65" s="493"/>
      <c r="H65" s="474"/>
      <c r="I65" s="474"/>
      <c r="J65" s="475"/>
      <c r="K65" s="474">
        <f t="shared" si="23"/>
        <v>0</v>
      </c>
      <c r="L65" s="474">
        <f>D65*'cuoc vc'!$D$39</f>
        <v>0</v>
      </c>
      <c r="M65" s="476">
        <f t="shared" si="43"/>
        <v>0</v>
      </c>
      <c r="N65" s="477">
        <f t="shared" si="39"/>
        <v>0</v>
      </c>
      <c r="O65" s="478"/>
      <c r="P65" s="479"/>
      <c r="Q65" s="480">
        <f t="shared" si="2"/>
        <v>0</v>
      </c>
      <c r="R65" s="481">
        <f t="shared" si="44"/>
        <v>0</v>
      </c>
      <c r="S65" s="480">
        <f t="shared" si="45"/>
        <v>0</v>
      </c>
      <c r="T65" s="482">
        <f t="shared" si="46"/>
        <v>0</v>
      </c>
      <c r="U65" s="483">
        <f t="shared" si="47"/>
        <v>1450900</v>
      </c>
      <c r="V65" s="484">
        <v>2</v>
      </c>
      <c r="W65" s="485">
        <v>1.1000000000000001</v>
      </c>
      <c r="X65" s="486"/>
      <c r="Y65" s="471">
        <v>2.5000000000000001E-2</v>
      </c>
      <c r="Z65" s="487"/>
      <c r="AA65" s="487"/>
      <c r="AB65" s="488"/>
      <c r="AC65" s="488"/>
      <c r="AD65" s="488"/>
      <c r="AE65" s="488"/>
      <c r="AF65" s="488"/>
      <c r="AG65" s="489">
        <f t="shared" si="40"/>
        <v>80605.555555555562</v>
      </c>
      <c r="AR65" s="490">
        <f t="shared" si="41"/>
        <v>80605.555555555562</v>
      </c>
      <c r="AS65" s="483">
        <f t="shared" si="42"/>
        <v>80605.555555555562</v>
      </c>
    </row>
    <row r="66" spans="1:45" s="490" customFormat="1" ht="13.2" x14ac:dyDescent="0.25">
      <c r="A66" s="468"/>
      <c r="B66" s="469" t="s">
        <v>631</v>
      </c>
      <c r="C66" s="470" t="s">
        <v>70</v>
      </c>
      <c r="D66" s="471">
        <v>2.5000000000000001E-2</v>
      </c>
      <c r="E66" s="472"/>
      <c r="F66" s="473">
        <v>2220909</v>
      </c>
      <c r="G66" s="493"/>
      <c r="H66" s="474"/>
      <c r="I66" s="474"/>
      <c r="J66" s="475"/>
      <c r="K66" s="474">
        <f t="shared" si="23"/>
        <v>0</v>
      </c>
      <c r="L66" s="474">
        <f>D66*'cuoc vc'!$D$39</f>
        <v>0</v>
      </c>
      <c r="M66" s="476">
        <f t="shared" si="43"/>
        <v>0</v>
      </c>
      <c r="N66" s="477">
        <f t="shared" si="39"/>
        <v>0</v>
      </c>
      <c r="O66" s="478"/>
      <c r="P66" s="479"/>
      <c r="Q66" s="480">
        <f t="shared" si="2"/>
        <v>0</v>
      </c>
      <c r="R66" s="481">
        <f t="shared" si="44"/>
        <v>0</v>
      </c>
      <c r="S66" s="480">
        <f t="shared" si="45"/>
        <v>0</v>
      </c>
      <c r="T66" s="482">
        <f t="shared" si="46"/>
        <v>0</v>
      </c>
      <c r="U66" s="483">
        <f t="shared" si="47"/>
        <v>2220900</v>
      </c>
      <c r="V66" s="484">
        <v>2</v>
      </c>
      <c r="W66" s="485">
        <v>1.1000000000000001</v>
      </c>
      <c r="X66" s="486"/>
      <c r="Y66" s="471">
        <v>2.5000000000000001E-2</v>
      </c>
      <c r="Z66" s="487"/>
      <c r="AA66" s="487"/>
      <c r="AB66" s="488"/>
      <c r="AC66" s="488"/>
      <c r="AD66" s="488"/>
      <c r="AE66" s="488"/>
      <c r="AF66" s="488"/>
      <c r="AG66" s="489">
        <f t="shared" si="40"/>
        <v>123383.33333333333</v>
      </c>
      <c r="AR66" s="490">
        <f t="shared" si="41"/>
        <v>123383.33333333333</v>
      </c>
      <c r="AS66" s="483">
        <f t="shared" si="42"/>
        <v>123383.33333333333</v>
      </c>
    </row>
    <row r="67" spans="1:45" s="467" customFormat="1" ht="13.2" x14ac:dyDescent="0.25">
      <c r="A67" s="445"/>
      <c r="B67" s="446" t="s">
        <v>632</v>
      </c>
      <c r="C67" s="447" t="s">
        <v>70</v>
      </c>
      <c r="D67" s="448">
        <v>2.5000000000000001E-2</v>
      </c>
      <c r="E67" s="449"/>
      <c r="F67" s="450">
        <v>998182</v>
      </c>
      <c r="G67" s="493"/>
      <c r="H67" s="451"/>
      <c r="I67" s="451"/>
      <c r="J67" s="452"/>
      <c r="K67" s="451">
        <f t="shared" si="23"/>
        <v>0</v>
      </c>
      <c r="L67" s="451">
        <f>D67*'cuoc vc'!$D$39</f>
        <v>0</v>
      </c>
      <c r="M67" s="453">
        <f t="shared" ref="M67:M70" si="48">J67+L67</f>
        <v>0</v>
      </c>
      <c r="N67" s="454">
        <f t="shared" si="39"/>
        <v>0</v>
      </c>
      <c r="O67" s="455"/>
      <c r="P67" s="456"/>
      <c r="Q67" s="457">
        <f t="shared" si="2"/>
        <v>0</v>
      </c>
      <c r="R67" s="458">
        <f t="shared" ref="R67:R70" si="49">AA67</f>
        <v>0</v>
      </c>
      <c r="S67" s="457">
        <f t="shared" ref="S67:S70" si="50">(AB67)*0.7</f>
        <v>0</v>
      </c>
      <c r="T67" s="459">
        <f t="shared" ref="T67:T70" si="51">R67+S67</f>
        <v>0</v>
      </c>
      <c r="U67" s="460">
        <f t="shared" ref="U67:U70" si="52">ROUND((F67+M67+Q67+T67),-2)</f>
        <v>998200</v>
      </c>
      <c r="V67" s="461">
        <v>2</v>
      </c>
      <c r="W67" s="462">
        <v>1.1000000000000001</v>
      </c>
      <c r="X67" s="463"/>
      <c r="Y67" s="448">
        <v>2.5000000000000001E-2</v>
      </c>
      <c r="Z67" s="464"/>
      <c r="AA67" s="464"/>
      <c r="AB67" s="465"/>
      <c r="AC67" s="465"/>
      <c r="AD67" s="465"/>
      <c r="AE67" s="465"/>
      <c r="AF67" s="465"/>
      <c r="AG67" s="466">
        <f t="shared" si="40"/>
        <v>55455.555555555555</v>
      </c>
      <c r="AR67" s="467">
        <f t="shared" si="41"/>
        <v>55455.555555555555</v>
      </c>
      <c r="AS67" s="460">
        <f t="shared" si="42"/>
        <v>55455.555555555555</v>
      </c>
    </row>
    <row r="68" spans="1:45" s="467" customFormat="1" ht="13.2" x14ac:dyDescent="0.25">
      <c r="A68" s="445"/>
      <c r="B68" s="446" t="s">
        <v>633</v>
      </c>
      <c r="C68" s="447" t="s">
        <v>70</v>
      </c>
      <c r="D68" s="448">
        <v>2.5000000000000001E-2</v>
      </c>
      <c r="E68" s="449"/>
      <c r="F68" s="450">
        <v>1408182</v>
      </c>
      <c r="G68" s="493"/>
      <c r="H68" s="451"/>
      <c r="I68" s="451"/>
      <c r="J68" s="452"/>
      <c r="K68" s="451">
        <f t="shared" si="23"/>
        <v>0</v>
      </c>
      <c r="L68" s="451">
        <f>D68*'cuoc vc'!$D$39</f>
        <v>0</v>
      </c>
      <c r="M68" s="453">
        <f t="shared" si="48"/>
        <v>0</v>
      </c>
      <c r="N68" s="454">
        <f t="shared" si="39"/>
        <v>0</v>
      </c>
      <c r="O68" s="455"/>
      <c r="P68" s="456"/>
      <c r="Q68" s="457">
        <f t="shared" si="2"/>
        <v>0</v>
      </c>
      <c r="R68" s="458">
        <f t="shared" si="49"/>
        <v>0</v>
      </c>
      <c r="S68" s="457">
        <f t="shared" si="50"/>
        <v>0</v>
      </c>
      <c r="T68" s="459">
        <f t="shared" si="51"/>
        <v>0</v>
      </c>
      <c r="U68" s="460">
        <f t="shared" si="52"/>
        <v>1408200</v>
      </c>
      <c r="V68" s="461">
        <v>2</v>
      </c>
      <c r="W68" s="462">
        <v>1.1000000000000001</v>
      </c>
      <c r="X68" s="463"/>
      <c r="Y68" s="448">
        <v>2.5000000000000001E-2</v>
      </c>
      <c r="Z68" s="464"/>
      <c r="AA68" s="464"/>
      <c r="AB68" s="465"/>
      <c r="AC68" s="465"/>
      <c r="AD68" s="465"/>
      <c r="AE68" s="465"/>
      <c r="AF68" s="465"/>
      <c r="AG68" s="466">
        <f t="shared" si="40"/>
        <v>78233.333333333328</v>
      </c>
      <c r="AR68" s="467">
        <f t="shared" si="41"/>
        <v>78233.333333333328</v>
      </c>
      <c r="AS68" s="460">
        <f t="shared" si="42"/>
        <v>78233.333333333328</v>
      </c>
    </row>
    <row r="69" spans="1:45" s="490" customFormat="1" ht="13.2" x14ac:dyDescent="0.25">
      <c r="A69" s="468"/>
      <c r="B69" s="469" t="s">
        <v>634</v>
      </c>
      <c r="C69" s="470" t="s">
        <v>70</v>
      </c>
      <c r="D69" s="471">
        <v>2.5000000000000001E-2</v>
      </c>
      <c r="E69" s="472"/>
      <c r="F69" s="473">
        <v>1766364</v>
      </c>
      <c r="G69" s="493"/>
      <c r="H69" s="474"/>
      <c r="I69" s="474"/>
      <c r="J69" s="475"/>
      <c r="K69" s="474">
        <f t="shared" si="23"/>
        <v>0</v>
      </c>
      <c r="L69" s="474">
        <f>D69*'cuoc vc'!$D$39</f>
        <v>0</v>
      </c>
      <c r="M69" s="476">
        <f t="shared" si="48"/>
        <v>0</v>
      </c>
      <c r="N69" s="477">
        <f t="shared" si="39"/>
        <v>0</v>
      </c>
      <c r="O69" s="478"/>
      <c r="P69" s="479"/>
      <c r="Q69" s="480">
        <f t="shared" si="2"/>
        <v>0</v>
      </c>
      <c r="R69" s="481">
        <f t="shared" si="49"/>
        <v>0</v>
      </c>
      <c r="S69" s="480">
        <f t="shared" si="50"/>
        <v>0</v>
      </c>
      <c r="T69" s="482">
        <f t="shared" si="51"/>
        <v>0</v>
      </c>
      <c r="U69" s="483">
        <f t="shared" si="52"/>
        <v>1766400</v>
      </c>
      <c r="V69" s="484">
        <v>2</v>
      </c>
      <c r="W69" s="485">
        <v>1.1000000000000001</v>
      </c>
      <c r="X69" s="486"/>
      <c r="Y69" s="471">
        <v>2.5000000000000001E-2</v>
      </c>
      <c r="Z69" s="487"/>
      <c r="AA69" s="487"/>
      <c r="AB69" s="488"/>
      <c r="AC69" s="488"/>
      <c r="AD69" s="488"/>
      <c r="AE69" s="488"/>
      <c r="AF69" s="488"/>
      <c r="AG69" s="489">
        <f t="shared" si="40"/>
        <v>98133.333333333328</v>
      </c>
      <c r="AR69" s="490">
        <f t="shared" si="41"/>
        <v>98133.333333333328</v>
      </c>
      <c r="AS69" s="483">
        <f t="shared" si="42"/>
        <v>98133.333333333328</v>
      </c>
    </row>
    <row r="70" spans="1:45" s="490" customFormat="1" ht="13.2" x14ac:dyDescent="0.25">
      <c r="A70" s="468"/>
      <c r="B70" s="469" t="s">
        <v>635</v>
      </c>
      <c r="C70" s="470" t="s">
        <v>70</v>
      </c>
      <c r="D70" s="471">
        <v>2.5000000000000001E-2</v>
      </c>
      <c r="E70" s="472"/>
      <c r="F70" s="473">
        <v>2772727</v>
      </c>
      <c r="G70" s="493"/>
      <c r="H70" s="474"/>
      <c r="I70" s="474"/>
      <c r="J70" s="475"/>
      <c r="K70" s="474">
        <f t="shared" si="23"/>
        <v>0</v>
      </c>
      <c r="L70" s="474">
        <f>D70*'cuoc vc'!$D$39</f>
        <v>0</v>
      </c>
      <c r="M70" s="476">
        <f t="shared" si="48"/>
        <v>0</v>
      </c>
      <c r="N70" s="477">
        <f t="shared" si="39"/>
        <v>0</v>
      </c>
      <c r="O70" s="478"/>
      <c r="P70" s="479"/>
      <c r="Q70" s="480">
        <f t="shared" si="2"/>
        <v>0</v>
      </c>
      <c r="R70" s="481">
        <f t="shared" si="49"/>
        <v>0</v>
      </c>
      <c r="S70" s="480">
        <f t="shared" si="50"/>
        <v>0</v>
      </c>
      <c r="T70" s="482">
        <f t="shared" si="51"/>
        <v>0</v>
      </c>
      <c r="U70" s="483">
        <f t="shared" si="52"/>
        <v>2772700</v>
      </c>
      <c r="V70" s="484">
        <v>2</v>
      </c>
      <c r="W70" s="485">
        <v>1.1000000000000001</v>
      </c>
      <c r="X70" s="486"/>
      <c r="Y70" s="471">
        <v>2.5000000000000001E-2</v>
      </c>
      <c r="Z70" s="487"/>
      <c r="AA70" s="487"/>
      <c r="AB70" s="488"/>
      <c r="AC70" s="488"/>
      <c r="AD70" s="488"/>
      <c r="AE70" s="488"/>
      <c r="AF70" s="488"/>
      <c r="AG70" s="489">
        <f t="shared" si="40"/>
        <v>154038.88888888888</v>
      </c>
      <c r="AR70" s="490">
        <f t="shared" si="41"/>
        <v>154038.88888888888</v>
      </c>
      <c r="AS70" s="483">
        <f t="shared" si="42"/>
        <v>154038.88888888888</v>
      </c>
    </row>
    <row r="71" spans="1:45" s="467" customFormat="1" ht="13.2" x14ac:dyDescent="0.25">
      <c r="A71" s="445"/>
      <c r="B71" s="446" t="s">
        <v>636</v>
      </c>
      <c r="C71" s="447" t="s">
        <v>70</v>
      </c>
      <c r="D71" s="448">
        <v>2.5000000000000001E-2</v>
      </c>
      <c r="E71" s="449"/>
      <c r="F71" s="450">
        <v>2997273</v>
      </c>
      <c r="G71" s="493"/>
      <c r="H71" s="451"/>
      <c r="I71" s="451"/>
      <c r="J71" s="452"/>
      <c r="K71" s="451">
        <f t="shared" si="23"/>
        <v>0</v>
      </c>
      <c r="L71" s="451">
        <f>D71*'cuoc vc'!$D$39</f>
        <v>0</v>
      </c>
      <c r="M71" s="453">
        <f t="shared" ref="M71:M74" si="53">J71+L71</f>
        <v>0</v>
      </c>
      <c r="N71" s="454">
        <f t="shared" si="39"/>
        <v>0</v>
      </c>
      <c r="O71" s="455"/>
      <c r="P71" s="456"/>
      <c r="Q71" s="457">
        <f t="shared" si="2"/>
        <v>0</v>
      </c>
      <c r="R71" s="458">
        <f t="shared" ref="R71:R74" si="54">AA71</f>
        <v>0</v>
      </c>
      <c r="S71" s="457">
        <f t="shared" ref="S71:S74" si="55">(AB71)*0.7</f>
        <v>0</v>
      </c>
      <c r="T71" s="459">
        <f t="shared" ref="T71:T74" si="56">R71+S71</f>
        <v>0</v>
      </c>
      <c r="U71" s="460">
        <f t="shared" ref="U71:U74" si="57">ROUND((F71+M71+Q71+T71),-2)</f>
        <v>2997300</v>
      </c>
      <c r="V71" s="461">
        <v>2</v>
      </c>
      <c r="W71" s="462">
        <v>1.1000000000000001</v>
      </c>
      <c r="X71" s="463"/>
      <c r="Y71" s="448">
        <v>2.5000000000000001E-2</v>
      </c>
      <c r="Z71" s="464"/>
      <c r="AA71" s="464"/>
      <c r="AB71" s="465"/>
      <c r="AC71" s="465"/>
      <c r="AD71" s="465"/>
      <c r="AE71" s="465"/>
      <c r="AF71" s="465"/>
      <c r="AG71" s="466">
        <f t="shared" si="40"/>
        <v>166516.66666666666</v>
      </c>
      <c r="AR71" s="467">
        <f t="shared" si="41"/>
        <v>166516.66666666666</v>
      </c>
      <c r="AS71" s="460">
        <f t="shared" si="42"/>
        <v>166516.66666666666</v>
      </c>
    </row>
    <row r="72" spans="1:45" s="467" customFormat="1" ht="13.2" x14ac:dyDescent="0.25">
      <c r="A72" s="445"/>
      <c r="B72" s="446" t="s">
        <v>637</v>
      </c>
      <c r="C72" s="447" t="s">
        <v>638</v>
      </c>
      <c r="D72" s="448">
        <v>0.04</v>
      </c>
      <c r="E72" s="449"/>
      <c r="F72" s="450">
        <v>227000</v>
      </c>
      <c r="G72" s="493"/>
      <c r="H72" s="451"/>
      <c r="I72" s="451"/>
      <c r="J72" s="452"/>
      <c r="K72" s="451">
        <f t="shared" si="23"/>
        <v>0</v>
      </c>
      <c r="L72" s="451">
        <f>D72*'cuoc vc'!$D$39</f>
        <v>0</v>
      </c>
      <c r="M72" s="453">
        <f t="shared" si="53"/>
        <v>0</v>
      </c>
      <c r="N72" s="454">
        <f t="shared" si="39"/>
        <v>0</v>
      </c>
      <c r="O72" s="455"/>
      <c r="P72" s="456"/>
      <c r="Q72" s="457">
        <f t="shared" si="2"/>
        <v>0</v>
      </c>
      <c r="R72" s="458">
        <f t="shared" si="54"/>
        <v>0</v>
      </c>
      <c r="S72" s="457">
        <f t="shared" si="55"/>
        <v>0</v>
      </c>
      <c r="T72" s="459">
        <f t="shared" si="56"/>
        <v>0</v>
      </c>
      <c r="U72" s="460">
        <f t="shared" si="57"/>
        <v>227000</v>
      </c>
      <c r="V72" s="461">
        <v>2</v>
      </c>
      <c r="W72" s="462">
        <v>1.1000000000000001</v>
      </c>
      <c r="X72" s="463"/>
      <c r="Y72" s="448">
        <v>0.04</v>
      </c>
      <c r="Z72" s="464"/>
      <c r="AA72" s="464"/>
      <c r="AB72" s="465"/>
      <c r="AC72" s="465"/>
      <c r="AD72" s="465"/>
      <c r="AE72" s="465"/>
      <c r="AF72" s="465"/>
      <c r="AG72" s="466"/>
      <c r="AS72" s="460">
        <f>U72/40</f>
        <v>5675</v>
      </c>
    </row>
    <row r="73" spans="1:45" s="363" customFormat="1" ht="13.2" x14ac:dyDescent="0.25">
      <c r="A73" s="344"/>
      <c r="B73" s="364" t="s">
        <v>639</v>
      </c>
      <c r="C73" s="345" t="s">
        <v>70</v>
      </c>
      <c r="D73" s="346">
        <v>0.04</v>
      </c>
      <c r="E73" s="441"/>
      <c r="F73" s="347">
        <v>259000</v>
      </c>
      <c r="G73" s="493"/>
      <c r="H73" s="348"/>
      <c r="I73" s="348"/>
      <c r="J73" s="349"/>
      <c r="K73" s="348">
        <f t="shared" si="23"/>
        <v>0</v>
      </c>
      <c r="L73" s="348">
        <f>D73*'cuoc vc'!$D$39</f>
        <v>0</v>
      </c>
      <c r="M73" s="350">
        <f t="shared" si="53"/>
        <v>0</v>
      </c>
      <c r="N73" s="351">
        <f t="shared" si="39"/>
        <v>0</v>
      </c>
      <c r="O73" s="352"/>
      <c r="P73" s="353"/>
      <c r="Q73" s="354">
        <f t="shared" si="2"/>
        <v>0</v>
      </c>
      <c r="R73" s="355">
        <f t="shared" si="54"/>
        <v>0</v>
      </c>
      <c r="S73" s="354">
        <f t="shared" si="55"/>
        <v>0</v>
      </c>
      <c r="T73" s="356">
        <f t="shared" si="56"/>
        <v>0</v>
      </c>
      <c r="U73" s="357">
        <f t="shared" si="57"/>
        <v>259000</v>
      </c>
      <c r="V73" s="358">
        <v>2</v>
      </c>
      <c r="W73" s="359">
        <v>1.1000000000000001</v>
      </c>
      <c r="X73" s="360"/>
      <c r="Y73" s="346">
        <v>0.04</v>
      </c>
      <c r="Z73" s="361"/>
      <c r="AA73" s="361"/>
      <c r="AB73" s="147"/>
      <c r="AC73" s="147"/>
      <c r="AD73" s="147"/>
      <c r="AE73" s="147"/>
      <c r="AF73" s="147"/>
      <c r="AG73" s="362">
        <f>+U73/40</f>
        <v>6475</v>
      </c>
      <c r="AS73" s="357">
        <f t="shared" ref="AS73:AS74" si="58">U73/40</f>
        <v>6475</v>
      </c>
    </row>
    <row r="74" spans="1:45" ht="13.2" x14ac:dyDescent="0.25">
      <c r="A74" s="205"/>
      <c r="B74" s="206" t="s">
        <v>640</v>
      </c>
      <c r="C74" s="207" t="s">
        <v>70</v>
      </c>
      <c r="D74" s="18">
        <v>0.04</v>
      </c>
      <c r="E74" s="19"/>
      <c r="F74" s="20">
        <v>291000</v>
      </c>
      <c r="G74" s="493"/>
      <c r="H74" s="22"/>
      <c r="I74" s="22"/>
      <c r="J74" s="23"/>
      <c r="K74" s="22">
        <f t="shared" si="23"/>
        <v>0</v>
      </c>
      <c r="L74" s="22">
        <f>D74*'cuoc vc'!$D$39</f>
        <v>0</v>
      </c>
      <c r="M74" s="24">
        <f t="shared" si="53"/>
        <v>0</v>
      </c>
      <c r="N74" s="25">
        <f t="shared" si="39"/>
        <v>0</v>
      </c>
      <c r="O74" s="209"/>
      <c r="P74" s="210"/>
      <c r="Q74" s="211">
        <f t="shared" si="2"/>
        <v>0</v>
      </c>
      <c r="R74" s="26">
        <f t="shared" si="54"/>
        <v>0</v>
      </c>
      <c r="S74" s="211">
        <f t="shared" si="55"/>
        <v>0</v>
      </c>
      <c r="T74" s="212">
        <f t="shared" si="56"/>
        <v>0</v>
      </c>
      <c r="U74" s="213">
        <f t="shared" si="57"/>
        <v>291000</v>
      </c>
      <c r="V74" s="214">
        <v>2</v>
      </c>
      <c r="W74" s="175">
        <v>1.1000000000000001</v>
      </c>
      <c r="Y74" s="18">
        <v>0.04</v>
      </c>
      <c r="AB74" s="146"/>
      <c r="AC74" s="146"/>
      <c r="AD74" s="146"/>
      <c r="AE74" s="146"/>
      <c r="AF74" s="146"/>
      <c r="AS74" s="213">
        <f t="shared" si="58"/>
        <v>7275</v>
      </c>
    </row>
    <row r="75" spans="1:45" hidden="1" x14ac:dyDescent="0.3">
      <c r="A75" s="205"/>
      <c r="B75" s="232" t="s">
        <v>641</v>
      </c>
      <c r="C75" s="207"/>
      <c r="D75" s="18"/>
      <c r="E75" s="19"/>
      <c r="F75" s="20"/>
      <c r="G75" s="493"/>
      <c r="H75" s="22"/>
      <c r="I75" s="22"/>
      <c r="J75" s="23"/>
      <c r="K75" s="22"/>
      <c r="L75" s="22"/>
      <c r="M75" s="24"/>
      <c r="N75" s="25"/>
      <c r="O75" s="209"/>
      <c r="P75" s="210"/>
      <c r="Q75" s="211"/>
      <c r="R75" s="26"/>
      <c r="S75" s="211"/>
      <c r="T75" s="212"/>
      <c r="U75" s="213"/>
      <c r="V75" s="214"/>
      <c r="W75" s="175"/>
      <c r="Y75" s="18"/>
      <c r="AB75" s="146"/>
      <c r="AC75" s="146"/>
      <c r="AD75" s="146"/>
      <c r="AE75" s="146"/>
      <c r="AF75" s="146"/>
    </row>
    <row r="76" spans="1:45" s="363" customFormat="1" ht="13.2" hidden="1" x14ac:dyDescent="0.25">
      <c r="A76" s="344"/>
      <c r="B76" s="364" t="s">
        <v>642</v>
      </c>
      <c r="C76" s="345" t="s">
        <v>160</v>
      </c>
      <c r="D76" s="346">
        <v>2.5000000000000001E-2</v>
      </c>
      <c r="E76" s="441"/>
      <c r="F76" s="347">
        <v>1086000</v>
      </c>
      <c r="G76" s="493"/>
      <c r="H76" s="348"/>
      <c r="I76" s="348"/>
      <c r="J76" s="349"/>
      <c r="K76" s="348">
        <f t="shared" si="23"/>
        <v>0</v>
      </c>
      <c r="L76" s="348">
        <f>D76*'cuoc vc'!$D$39</f>
        <v>0</v>
      </c>
      <c r="M76" s="350">
        <f t="shared" ref="M76:M81" si="59">J76+L76</f>
        <v>0</v>
      </c>
      <c r="N76" s="351">
        <f t="shared" si="39"/>
        <v>0</v>
      </c>
      <c r="O76" s="352"/>
      <c r="P76" s="353"/>
      <c r="Q76" s="354">
        <f t="shared" si="2"/>
        <v>0</v>
      </c>
      <c r="R76" s="355">
        <f t="shared" ref="R76:R81" si="60">AA76</f>
        <v>0</v>
      </c>
      <c r="S76" s="354">
        <f t="shared" ref="S76:S81" si="61">(AB76)*0.7</f>
        <v>0</v>
      </c>
      <c r="T76" s="356">
        <f t="shared" ref="T76:T81" si="62">R76+S76</f>
        <v>0</v>
      </c>
      <c r="U76" s="357">
        <f t="shared" ref="U76:U81" si="63">ROUND((F76+M76+Q76+T76),-2)</f>
        <v>1086000</v>
      </c>
      <c r="V76" s="358">
        <v>2</v>
      </c>
      <c r="W76" s="359">
        <v>1.1000000000000001</v>
      </c>
      <c r="X76" s="360"/>
      <c r="Y76" s="346">
        <v>2.5000000000000001E-2</v>
      </c>
      <c r="Z76" s="361"/>
      <c r="AA76" s="361"/>
      <c r="AB76" s="147"/>
      <c r="AC76" s="147"/>
      <c r="AD76" s="147"/>
      <c r="AE76" s="147"/>
      <c r="AF76" s="147"/>
      <c r="AG76" s="362">
        <f>+U76/18</f>
        <v>60333.333333333336</v>
      </c>
      <c r="AR76" s="363">
        <f>U76/18</f>
        <v>60333.333333333336</v>
      </c>
      <c r="AS76" s="357">
        <f>U76/18</f>
        <v>60333.333333333336</v>
      </c>
    </row>
    <row r="77" spans="1:45" s="363" customFormat="1" ht="13.2" hidden="1" x14ac:dyDescent="0.25">
      <c r="A77" s="344"/>
      <c r="B77" s="364" t="s">
        <v>643</v>
      </c>
      <c r="C77" s="345" t="s">
        <v>70</v>
      </c>
      <c r="D77" s="346">
        <v>2.5000000000000001E-2</v>
      </c>
      <c r="E77" s="441"/>
      <c r="F77" s="347">
        <v>2972000</v>
      </c>
      <c r="G77" s="493"/>
      <c r="H77" s="348"/>
      <c r="I77" s="348"/>
      <c r="J77" s="349"/>
      <c r="K77" s="348">
        <f t="shared" si="23"/>
        <v>0</v>
      </c>
      <c r="L77" s="348">
        <f>D77*'cuoc vc'!$D$39</f>
        <v>0</v>
      </c>
      <c r="M77" s="350">
        <f t="shared" si="59"/>
        <v>0</v>
      </c>
      <c r="N77" s="351">
        <f t="shared" si="39"/>
        <v>0</v>
      </c>
      <c r="O77" s="352"/>
      <c r="P77" s="353"/>
      <c r="Q77" s="354">
        <f t="shared" si="2"/>
        <v>0</v>
      </c>
      <c r="R77" s="355">
        <f t="shared" si="60"/>
        <v>0</v>
      </c>
      <c r="S77" s="354">
        <f t="shared" si="61"/>
        <v>0</v>
      </c>
      <c r="T77" s="356">
        <f t="shared" si="62"/>
        <v>0</v>
      </c>
      <c r="U77" s="357">
        <f t="shared" si="63"/>
        <v>2972000</v>
      </c>
      <c r="V77" s="358">
        <v>2</v>
      </c>
      <c r="W77" s="359">
        <v>1.1000000000000001</v>
      </c>
      <c r="X77" s="360"/>
      <c r="Y77" s="346">
        <v>2.5000000000000001E-2</v>
      </c>
      <c r="Z77" s="361"/>
      <c r="AA77" s="361"/>
      <c r="AB77" s="147"/>
      <c r="AC77" s="147"/>
      <c r="AD77" s="147"/>
      <c r="AE77" s="147"/>
      <c r="AF77" s="147"/>
      <c r="AG77" s="362">
        <f>+U77/18</f>
        <v>165111.11111111112</v>
      </c>
      <c r="AR77" s="363">
        <f>U77/18</f>
        <v>165111.11111111112</v>
      </c>
      <c r="AS77" s="357">
        <f t="shared" ref="AS77:AS79" si="64">U77/18</f>
        <v>165111.11111111112</v>
      </c>
    </row>
    <row r="78" spans="1:45" s="363" customFormat="1" ht="13.2" hidden="1" x14ac:dyDescent="0.25">
      <c r="A78" s="344"/>
      <c r="B78" s="364" t="s">
        <v>644</v>
      </c>
      <c r="C78" s="345" t="s">
        <v>70</v>
      </c>
      <c r="D78" s="346">
        <v>2.5000000000000001E-2</v>
      </c>
      <c r="E78" s="441"/>
      <c r="F78" s="347">
        <v>1406000</v>
      </c>
      <c r="G78" s="493"/>
      <c r="H78" s="348"/>
      <c r="I78" s="348"/>
      <c r="J78" s="349"/>
      <c r="K78" s="348">
        <f t="shared" si="23"/>
        <v>0</v>
      </c>
      <c r="L78" s="348">
        <f>D78*'cuoc vc'!$D$39</f>
        <v>0</v>
      </c>
      <c r="M78" s="350">
        <f t="shared" si="59"/>
        <v>0</v>
      </c>
      <c r="N78" s="351">
        <f t="shared" si="39"/>
        <v>0</v>
      </c>
      <c r="O78" s="352"/>
      <c r="P78" s="353"/>
      <c r="Q78" s="354">
        <f t="shared" si="2"/>
        <v>0</v>
      </c>
      <c r="R78" s="355">
        <f t="shared" si="60"/>
        <v>0</v>
      </c>
      <c r="S78" s="354">
        <f t="shared" si="61"/>
        <v>0</v>
      </c>
      <c r="T78" s="356">
        <f t="shared" si="62"/>
        <v>0</v>
      </c>
      <c r="U78" s="357">
        <f t="shared" si="63"/>
        <v>1406000</v>
      </c>
      <c r="V78" s="358">
        <v>2</v>
      </c>
      <c r="W78" s="359">
        <v>1.1000000000000001</v>
      </c>
      <c r="X78" s="360"/>
      <c r="Y78" s="346">
        <v>2.5000000000000001E-2</v>
      </c>
      <c r="Z78" s="361"/>
      <c r="AA78" s="361"/>
      <c r="AB78" s="147"/>
      <c r="AC78" s="147"/>
      <c r="AD78" s="147"/>
      <c r="AE78" s="147"/>
      <c r="AF78" s="147"/>
      <c r="AG78" s="362">
        <f>+U78/18</f>
        <v>78111.111111111109</v>
      </c>
      <c r="AR78" s="363">
        <f>U78/18</f>
        <v>78111.111111111109</v>
      </c>
      <c r="AS78" s="357">
        <f t="shared" si="64"/>
        <v>78111.111111111109</v>
      </c>
    </row>
    <row r="79" spans="1:45" s="363" customFormat="1" ht="13.2" hidden="1" x14ac:dyDescent="0.25">
      <c r="A79" s="344"/>
      <c r="B79" s="364" t="s">
        <v>645</v>
      </c>
      <c r="C79" s="345" t="s">
        <v>70</v>
      </c>
      <c r="D79" s="346">
        <v>2.5000000000000001E-2</v>
      </c>
      <c r="E79" s="441"/>
      <c r="F79" s="347">
        <v>2237000</v>
      </c>
      <c r="G79" s="493"/>
      <c r="H79" s="348"/>
      <c r="I79" s="348"/>
      <c r="J79" s="349"/>
      <c r="K79" s="348">
        <f t="shared" si="23"/>
        <v>0</v>
      </c>
      <c r="L79" s="348">
        <f>D79*'cuoc vc'!$D$39</f>
        <v>0</v>
      </c>
      <c r="M79" s="350">
        <f t="shared" si="59"/>
        <v>0</v>
      </c>
      <c r="N79" s="351">
        <f t="shared" si="39"/>
        <v>0</v>
      </c>
      <c r="O79" s="352"/>
      <c r="P79" s="353"/>
      <c r="Q79" s="354">
        <f t="shared" si="2"/>
        <v>0</v>
      </c>
      <c r="R79" s="355">
        <f t="shared" si="60"/>
        <v>0</v>
      </c>
      <c r="S79" s="354">
        <f t="shared" si="61"/>
        <v>0</v>
      </c>
      <c r="T79" s="356">
        <f t="shared" si="62"/>
        <v>0</v>
      </c>
      <c r="U79" s="357">
        <f t="shared" si="63"/>
        <v>2237000</v>
      </c>
      <c r="V79" s="358">
        <v>2</v>
      </c>
      <c r="W79" s="359">
        <v>1.1000000000000001</v>
      </c>
      <c r="X79" s="360"/>
      <c r="Y79" s="346">
        <v>2.5000000000000001E-2</v>
      </c>
      <c r="Z79" s="361"/>
      <c r="AA79" s="361"/>
      <c r="AB79" s="147"/>
      <c r="AC79" s="147"/>
      <c r="AD79" s="147"/>
      <c r="AE79" s="147"/>
      <c r="AF79" s="147"/>
      <c r="AG79" s="362">
        <f>+U79/18</f>
        <v>124277.77777777778</v>
      </c>
      <c r="AR79" s="363">
        <f>U79/18</f>
        <v>124277.77777777778</v>
      </c>
      <c r="AS79" s="357">
        <f t="shared" si="64"/>
        <v>124277.77777777778</v>
      </c>
    </row>
    <row r="80" spans="1:45" s="363" customFormat="1" ht="13.2" hidden="1" x14ac:dyDescent="0.25">
      <c r="A80" s="344"/>
      <c r="B80" s="364" t="s">
        <v>646</v>
      </c>
      <c r="C80" s="345" t="s">
        <v>638</v>
      </c>
      <c r="D80" s="346">
        <v>0.04</v>
      </c>
      <c r="E80" s="441"/>
      <c r="F80" s="347">
        <v>265000</v>
      </c>
      <c r="G80" s="493"/>
      <c r="H80" s="348"/>
      <c r="I80" s="348"/>
      <c r="J80" s="349"/>
      <c r="K80" s="348">
        <f t="shared" si="23"/>
        <v>0</v>
      </c>
      <c r="L80" s="348">
        <f>D80*'cuoc vc'!$D$39</f>
        <v>0</v>
      </c>
      <c r="M80" s="350">
        <f t="shared" si="59"/>
        <v>0</v>
      </c>
      <c r="N80" s="351">
        <f t="shared" si="39"/>
        <v>0</v>
      </c>
      <c r="O80" s="352"/>
      <c r="P80" s="353"/>
      <c r="Q80" s="354">
        <f t="shared" si="2"/>
        <v>0</v>
      </c>
      <c r="R80" s="355">
        <f t="shared" si="60"/>
        <v>0</v>
      </c>
      <c r="S80" s="354">
        <f t="shared" si="61"/>
        <v>0</v>
      </c>
      <c r="T80" s="356">
        <f t="shared" si="62"/>
        <v>0</v>
      </c>
      <c r="U80" s="357">
        <f t="shared" si="63"/>
        <v>265000</v>
      </c>
      <c r="V80" s="358">
        <v>2</v>
      </c>
      <c r="W80" s="359">
        <v>1.1000000000000001</v>
      </c>
      <c r="X80" s="360"/>
      <c r="Y80" s="346">
        <v>0.04</v>
      </c>
      <c r="Z80" s="361"/>
      <c r="AA80" s="361"/>
      <c r="AB80" s="147"/>
      <c r="AC80" s="147"/>
      <c r="AD80" s="147"/>
      <c r="AE80" s="147"/>
      <c r="AF80" s="147"/>
      <c r="AG80" s="362"/>
      <c r="AS80" s="357">
        <f>U80/40</f>
        <v>6625</v>
      </c>
    </row>
    <row r="81" spans="1:45" ht="13.2" hidden="1" x14ac:dyDescent="0.25">
      <c r="A81" s="205"/>
      <c r="B81" s="206" t="s">
        <v>647</v>
      </c>
      <c r="C81" s="207" t="s">
        <v>70</v>
      </c>
      <c r="D81" s="18">
        <v>0.04</v>
      </c>
      <c r="E81" s="19"/>
      <c r="F81" s="20">
        <v>295000</v>
      </c>
      <c r="G81" s="494"/>
      <c r="H81" s="22"/>
      <c r="I81" s="22"/>
      <c r="J81" s="23"/>
      <c r="K81" s="22">
        <f t="shared" si="23"/>
        <v>0</v>
      </c>
      <c r="L81" s="22">
        <f>D81*'cuoc vc'!$D$39</f>
        <v>0</v>
      </c>
      <c r="M81" s="24">
        <f t="shared" si="59"/>
        <v>0</v>
      </c>
      <c r="N81" s="25">
        <f t="shared" si="39"/>
        <v>0</v>
      </c>
      <c r="O81" s="209"/>
      <c r="P81" s="210"/>
      <c r="Q81" s="211">
        <f t="shared" si="2"/>
        <v>0</v>
      </c>
      <c r="R81" s="26">
        <f t="shared" si="60"/>
        <v>0</v>
      </c>
      <c r="S81" s="211">
        <f t="shared" si="61"/>
        <v>0</v>
      </c>
      <c r="T81" s="212">
        <f t="shared" si="62"/>
        <v>0</v>
      </c>
      <c r="U81" s="213">
        <f t="shared" si="63"/>
        <v>295000</v>
      </c>
      <c r="V81" s="214">
        <v>2</v>
      </c>
      <c r="W81" s="175">
        <v>1.1000000000000001</v>
      </c>
      <c r="Y81" s="18">
        <v>0.04</v>
      </c>
      <c r="AB81" s="146"/>
      <c r="AC81" s="146"/>
      <c r="AD81" s="146"/>
      <c r="AE81" s="146"/>
      <c r="AF81" s="146"/>
      <c r="AG81" s="2">
        <f>+U81/40</f>
        <v>7375</v>
      </c>
      <c r="AS81" s="213">
        <f>U81/40</f>
        <v>7375</v>
      </c>
    </row>
    <row r="82" spans="1:45" ht="17.399999999999999" hidden="1" thickBot="1" x14ac:dyDescent="0.35">
      <c r="A82" s="495" t="s">
        <v>649</v>
      </c>
      <c r="B82" s="496"/>
      <c r="C82" s="496"/>
      <c r="D82" s="496"/>
      <c r="E82" s="496"/>
      <c r="F82" s="496"/>
      <c r="G82" s="496"/>
      <c r="H82" s="496"/>
      <c r="I82" s="496"/>
      <c r="J82" s="496"/>
      <c r="K82" s="496"/>
      <c r="L82" s="496"/>
      <c r="M82" s="496"/>
      <c r="N82" s="496"/>
      <c r="O82" s="496"/>
      <c r="P82" s="496"/>
      <c r="Q82" s="496"/>
      <c r="R82" s="496"/>
      <c r="S82" s="496"/>
      <c r="T82" s="496"/>
      <c r="U82" s="497"/>
      <c r="V82" s="214"/>
      <c r="W82" s="175"/>
      <c r="Y82" s="18"/>
      <c r="AB82" s="146"/>
      <c r="AC82" s="146"/>
      <c r="AD82" s="146"/>
      <c r="AE82" s="146"/>
      <c r="AF82" s="146"/>
    </row>
    <row r="83" spans="1:45" s="395" customFormat="1" hidden="1" x14ac:dyDescent="0.3">
      <c r="A83" s="372" t="s">
        <v>66</v>
      </c>
      <c r="B83" s="404" t="s">
        <v>650</v>
      </c>
      <c r="C83" s="405"/>
      <c r="D83" s="375"/>
      <c r="E83" s="376"/>
      <c r="F83" s="377">
        <f>E83/1.08</f>
        <v>0</v>
      </c>
      <c r="G83" s="378"/>
      <c r="H83" s="379"/>
      <c r="I83" s="379"/>
      <c r="J83" s="380"/>
      <c r="K83" s="379">
        <f t="shared" si="9"/>
        <v>0</v>
      </c>
      <c r="L83" s="379">
        <f>D83*'cuoc vc'!$D$39</f>
        <v>0</v>
      </c>
      <c r="M83" s="381">
        <f t="shared" ref="M83:M84" si="65">J83+L83</f>
        <v>0</v>
      </c>
      <c r="N83" s="382"/>
      <c r="O83" s="383"/>
      <c r="P83" s="384"/>
      <c r="Q83" s="385">
        <f t="shared" si="2"/>
        <v>0</v>
      </c>
      <c r="R83" s="386">
        <f t="shared" ref="R83:R84" si="66">AA83</f>
        <v>0</v>
      </c>
      <c r="S83" s="385">
        <f>(AB83)*0.7</f>
        <v>0</v>
      </c>
      <c r="T83" s="387">
        <f t="shared" ref="T83:T84" si="67">R83+S83</f>
        <v>0</v>
      </c>
      <c r="U83" s="388">
        <f t="shared" ref="U83:U84" si="68">ROUND((F83+M83+Q83+T83),-2)</f>
        <v>0</v>
      </c>
      <c r="V83" s="389"/>
      <c r="W83" s="390"/>
      <c r="X83" s="401"/>
      <c r="Y83" s="375"/>
      <c r="Z83" s="392"/>
      <c r="AA83" s="392"/>
      <c r="AB83" s="393"/>
      <c r="AC83" s="393"/>
      <c r="AD83" s="393"/>
      <c r="AE83" s="393"/>
      <c r="AF83" s="393"/>
      <c r="AG83" s="394"/>
      <c r="AS83" s="402"/>
    </row>
    <row r="84" spans="1:45" s="395" customFormat="1" ht="24" hidden="1" x14ac:dyDescent="0.3">
      <c r="A84" s="372"/>
      <c r="B84" s="373" t="s">
        <v>651</v>
      </c>
      <c r="C84" s="374" t="s">
        <v>94</v>
      </c>
      <c r="D84" s="375">
        <v>0.09</v>
      </c>
      <c r="E84" s="376">
        <v>117600</v>
      </c>
      <c r="F84" s="377">
        <v>117600</v>
      </c>
      <c r="G84" s="378"/>
      <c r="H84" s="379"/>
      <c r="I84" s="379">
        <f t="shared" ref="I84" si="69">$I$10+$N$10+$S$10+$I$11+$N$11+$S$11</f>
        <v>0</v>
      </c>
      <c r="J84" s="380">
        <f>D84*'cuoc vc'!$B$10*$X$24</f>
        <v>0</v>
      </c>
      <c r="K84" s="379">
        <f t="shared" si="9"/>
        <v>0</v>
      </c>
      <c r="L84" s="379">
        <f>D84*'cuoc vc'!$D$39</f>
        <v>0</v>
      </c>
      <c r="M84" s="381">
        <f t="shared" si="65"/>
        <v>0</v>
      </c>
      <c r="N84" s="382">
        <f t="shared" ref="N84" si="70">$J$13+$J$14+$O$13+$O$14+$T$13+$T$14</f>
        <v>0</v>
      </c>
      <c r="O84" s="383">
        <f>(AE84)*0.6</f>
        <v>0</v>
      </c>
      <c r="P84" s="384"/>
      <c r="Q84" s="385">
        <f t="shared" si="2"/>
        <v>0</v>
      </c>
      <c r="R84" s="386">
        <f t="shared" si="66"/>
        <v>0</v>
      </c>
      <c r="S84" s="385">
        <f t="shared" ref="S84" si="71">(IF(($J$17+$O$17+$T$17)&gt;0,AC84,AB84)/1000)*0.7</f>
        <v>0</v>
      </c>
      <c r="T84" s="387">
        <f t="shared" si="67"/>
        <v>0</v>
      </c>
      <c r="U84" s="388">
        <f t="shared" si="68"/>
        <v>117600</v>
      </c>
      <c r="V84" s="389">
        <v>2</v>
      </c>
      <c r="W84" s="390">
        <v>1</v>
      </c>
      <c r="X84" s="391"/>
      <c r="Y84" s="375">
        <v>7.4999999999999997E-2</v>
      </c>
      <c r="Z84" s="392">
        <v>8</v>
      </c>
      <c r="AA84" s="392">
        <f>VLOOKUP(Z84,'cuoc vc'!$E$50:$L$64,8)</f>
        <v>0</v>
      </c>
      <c r="AB84" s="393">
        <f>VLOOKUP(Z84,'cuoc vc'!$E$50:$N$64,10)</f>
        <v>0</v>
      </c>
      <c r="AC84" s="393">
        <f>VLOOKUP(Z84,'cuoc vc'!$E$50:$P$64,12)</f>
        <v>0</v>
      </c>
      <c r="AD84" s="393" t="str">
        <f>VLOOKUP(Z84,'cuoc vc'!$E$50:$H$64,4)</f>
        <v>m²</v>
      </c>
      <c r="AE84" s="393">
        <f>'cuoc vc'!$U$57</f>
        <v>0</v>
      </c>
      <c r="AF84" s="406"/>
      <c r="AG84" s="394"/>
      <c r="AS84" s="402"/>
    </row>
    <row r="85" spans="1:45" x14ac:dyDescent="0.3">
      <c r="A85" s="205" t="s">
        <v>123</v>
      </c>
      <c r="B85" s="215" t="s">
        <v>97</v>
      </c>
      <c r="C85" s="207"/>
      <c r="D85" s="18"/>
      <c r="E85" s="19"/>
      <c r="F85" s="20">
        <f>E85/1.08</f>
        <v>0</v>
      </c>
      <c r="G85" s="410"/>
      <c r="H85" s="22"/>
      <c r="I85" s="22"/>
      <c r="J85" s="23">
        <f>D85*'cuoc vc'!$B$10</f>
        <v>0</v>
      </c>
      <c r="K85" s="22"/>
      <c r="L85" s="22">
        <f>D85*'cuoc vc'!$D$39</f>
        <v>0</v>
      </c>
      <c r="M85" s="24">
        <f t="shared" si="4"/>
        <v>0</v>
      </c>
      <c r="N85" s="25"/>
      <c r="O85" s="209"/>
      <c r="P85" s="210"/>
      <c r="Q85" s="211">
        <f t="shared" si="2"/>
        <v>0</v>
      </c>
      <c r="R85" s="26">
        <f t="shared" si="5"/>
        <v>0</v>
      </c>
      <c r="S85" s="211">
        <f t="shared" si="13"/>
        <v>0</v>
      </c>
      <c r="T85" s="212">
        <f t="shared" si="6"/>
        <v>0</v>
      </c>
      <c r="U85" s="213">
        <f t="shared" si="10"/>
        <v>0</v>
      </c>
      <c r="V85" s="214">
        <v>2</v>
      </c>
      <c r="W85" s="175"/>
      <c r="Y85" s="18"/>
      <c r="AB85" s="146"/>
      <c r="AC85" s="146"/>
      <c r="AD85" s="146"/>
      <c r="AE85" s="146"/>
      <c r="AF85" s="146"/>
    </row>
    <row r="86" spans="1:45" hidden="1" x14ac:dyDescent="0.3">
      <c r="A86" s="205"/>
      <c r="B86" s="232" t="s">
        <v>98</v>
      </c>
      <c r="C86" s="207"/>
      <c r="D86" s="18"/>
      <c r="E86" s="19"/>
      <c r="F86" s="20">
        <f>E86/1.08</f>
        <v>0</v>
      </c>
      <c r="G86" s="410"/>
      <c r="H86" s="22"/>
      <c r="I86" s="22"/>
      <c r="J86" s="23">
        <f>D86*'cuoc vc'!$B$10</f>
        <v>0</v>
      </c>
      <c r="K86" s="22"/>
      <c r="L86" s="22">
        <f>D86*'cuoc vc'!$D$39</f>
        <v>0</v>
      </c>
      <c r="M86" s="24">
        <f t="shared" si="4"/>
        <v>0</v>
      </c>
      <c r="N86" s="25"/>
      <c r="O86" s="209"/>
      <c r="P86" s="210"/>
      <c r="Q86" s="211">
        <f t="shared" si="2"/>
        <v>0</v>
      </c>
      <c r="R86" s="26">
        <f t="shared" si="5"/>
        <v>0</v>
      </c>
      <c r="S86" s="211">
        <f t="shared" si="13"/>
        <v>0</v>
      </c>
      <c r="T86" s="212">
        <f t="shared" si="6"/>
        <v>0</v>
      </c>
      <c r="U86" s="213">
        <f t="shared" si="10"/>
        <v>0</v>
      </c>
      <c r="V86" s="214">
        <v>2</v>
      </c>
      <c r="W86" s="175"/>
      <c r="Y86" s="18"/>
      <c r="AB86" s="146"/>
      <c r="AC86" s="146"/>
      <c r="AD86" s="146"/>
      <c r="AE86" s="146"/>
      <c r="AF86" s="146"/>
    </row>
    <row r="87" spans="1:45" s="395" customFormat="1" hidden="1" x14ac:dyDescent="0.3">
      <c r="A87" s="372"/>
      <c r="B87" s="373" t="s">
        <v>591</v>
      </c>
      <c r="C87" s="374" t="s">
        <v>94</v>
      </c>
      <c r="D87" s="375">
        <v>0.16</v>
      </c>
      <c r="E87" s="400">
        <v>173148</v>
      </c>
      <c r="F87" s="377">
        <f t="shared" ref="F87:F97" si="72">E87/1.1</f>
        <v>157407.27272727271</v>
      </c>
      <c r="G87" s="411"/>
      <c r="H87" s="379"/>
      <c r="I87" s="379">
        <f t="shared" ref="I87:I97" si="73">$I$10+$N$10+$S$10+$I$11+$N$11+$S$11</f>
        <v>0</v>
      </c>
      <c r="J87" s="380">
        <f>D87*'cuoc vc'!$B$10*$X$24</f>
        <v>0</v>
      </c>
      <c r="K87" s="379">
        <f t="shared" ref="K87:K97" si="74">$E$12</f>
        <v>0</v>
      </c>
      <c r="L87" s="379">
        <f>D87*'cuoc vc'!$D$39</f>
        <v>0</v>
      </c>
      <c r="M87" s="381">
        <f t="shared" si="4"/>
        <v>0</v>
      </c>
      <c r="N87" s="382">
        <f t="shared" ref="N87:N97" si="75">$J$13+$J$14+$O$13+$O$14+$T$13+$T$14</f>
        <v>0</v>
      </c>
      <c r="O87" s="383">
        <f t="shared" ref="O87:O90" si="76">(AE87)*0.6</f>
        <v>0</v>
      </c>
      <c r="P87" s="384"/>
      <c r="Q87" s="385">
        <f t="shared" si="2"/>
        <v>0</v>
      </c>
      <c r="R87" s="386">
        <f t="shared" si="5"/>
        <v>0</v>
      </c>
      <c r="S87" s="385">
        <f t="shared" si="13"/>
        <v>0</v>
      </c>
      <c r="T87" s="387">
        <f t="shared" si="6"/>
        <v>0</v>
      </c>
      <c r="U87" s="388">
        <f t="shared" si="10"/>
        <v>157400</v>
      </c>
      <c r="V87" s="389">
        <v>2</v>
      </c>
      <c r="W87" s="390"/>
      <c r="X87" s="391"/>
      <c r="Y87" s="375">
        <v>4.0000000000000001E-3</v>
      </c>
      <c r="Z87" s="392">
        <v>8</v>
      </c>
      <c r="AA87" s="392">
        <f>VLOOKUP(Z87,'cuoc vc'!$E$50:$L$64,8)</f>
        <v>0</v>
      </c>
      <c r="AB87" s="393">
        <f>VLOOKUP(Z87,'cuoc vc'!$E$50:$N$64,10)</f>
        <v>0</v>
      </c>
      <c r="AC87" s="393">
        <f>VLOOKUP(Z87,'cuoc vc'!$E$50:$P$64,12)</f>
        <v>0</v>
      </c>
      <c r="AD87" s="393" t="str">
        <f>VLOOKUP(Z87,'cuoc vc'!$E$50:$H$64,4)</f>
        <v>m²</v>
      </c>
      <c r="AE87" s="393">
        <f>'cuoc vc'!$U$57</f>
        <v>0</v>
      </c>
      <c r="AF87" s="406">
        <f>1/(0.4*0.4)</f>
        <v>6.2499999999999991</v>
      </c>
      <c r="AG87" s="394"/>
      <c r="AS87" s="402"/>
    </row>
    <row r="88" spans="1:45" hidden="1" x14ac:dyDescent="0.3">
      <c r="A88" s="205"/>
      <c r="B88" s="206" t="s">
        <v>592</v>
      </c>
      <c r="C88" s="207" t="s">
        <v>70</v>
      </c>
      <c r="D88" s="18">
        <v>0.18</v>
      </c>
      <c r="E88" s="208">
        <v>268840</v>
      </c>
      <c r="F88" s="20">
        <f t="shared" si="72"/>
        <v>244399.99999999997</v>
      </c>
      <c r="G88" s="410"/>
      <c r="H88" s="22"/>
      <c r="I88" s="22">
        <f t="shared" si="73"/>
        <v>0</v>
      </c>
      <c r="J88" s="23">
        <f>D88*'cuoc vc'!$B$10*$X$24</f>
        <v>0</v>
      </c>
      <c r="K88" s="22">
        <f t="shared" si="74"/>
        <v>0</v>
      </c>
      <c r="L88" s="22">
        <f>D88*'cuoc vc'!$D$39</f>
        <v>0</v>
      </c>
      <c r="M88" s="24">
        <f t="shared" si="4"/>
        <v>0</v>
      </c>
      <c r="N88" s="25">
        <f t="shared" si="75"/>
        <v>0</v>
      </c>
      <c r="O88" s="209">
        <f t="shared" si="76"/>
        <v>0</v>
      </c>
      <c r="P88" s="210"/>
      <c r="Q88" s="211">
        <f t="shared" si="2"/>
        <v>0</v>
      </c>
      <c r="R88" s="26">
        <f t="shared" si="5"/>
        <v>0</v>
      </c>
      <c r="S88" s="211">
        <f t="shared" si="13"/>
        <v>0</v>
      </c>
      <c r="T88" s="212">
        <f t="shared" si="6"/>
        <v>0</v>
      </c>
      <c r="U88" s="388">
        <f t="shared" si="10"/>
        <v>244400</v>
      </c>
      <c r="V88" s="214">
        <v>2</v>
      </c>
      <c r="W88" s="175"/>
      <c r="Y88" s="18">
        <v>4.4999999999999997E-3</v>
      </c>
      <c r="Z88" s="141">
        <v>8</v>
      </c>
      <c r="AA88" s="141">
        <f>VLOOKUP(Z88,'cuoc vc'!$E$50:$L$64,8)</f>
        <v>0</v>
      </c>
      <c r="AB88" s="146">
        <f>VLOOKUP(Z88,'cuoc vc'!$E$50:$N$64,10)</f>
        <v>0</v>
      </c>
      <c r="AC88" s="146">
        <f>VLOOKUP(Z88,'cuoc vc'!$E$50:$P$64,12)</f>
        <v>0</v>
      </c>
      <c r="AD88" s="146" t="str">
        <f>VLOOKUP(Z88,'cuoc vc'!$E$50:$H$64,4)</f>
        <v>m²</v>
      </c>
      <c r="AE88" s="146">
        <f>'cuoc vc'!$U$57</f>
        <v>0</v>
      </c>
      <c r="AF88" s="162">
        <f>1/(0.6*0.3)</f>
        <v>5.5555555555555554</v>
      </c>
    </row>
    <row r="89" spans="1:45" hidden="1" x14ac:dyDescent="0.3">
      <c r="A89" s="205"/>
      <c r="B89" s="206" t="s">
        <v>593</v>
      </c>
      <c r="C89" s="207" t="s">
        <v>94</v>
      </c>
      <c r="D89" s="18">
        <v>0.09</v>
      </c>
      <c r="E89" s="208">
        <v>195030</v>
      </c>
      <c r="F89" s="20">
        <f t="shared" si="72"/>
        <v>177300</v>
      </c>
      <c r="G89" s="410"/>
      <c r="H89" s="22"/>
      <c r="I89" s="22">
        <f t="shared" si="73"/>
        <v>0</v>
      </c>
      <c r="J89" s="23">
        <f>D89*'cuoc vc'!$B$10*$X$24</f>
        <v>0</v>
      </c>
      <c r="K89" s="22">
        <f t="shared" si="74"/>
        <v>0</v>
      </c>
      <c r="L89" s="22">
        <f>D89*'cuoc vc'!$D$39</f>
        <v>0</v>
      </c>
      <c r="M89" s="24">
        <f t="shared" si="4"/>
        <v>0</v>
      </c>
      <c r="N89" s="25">
        <f t="shared" si="75"/>
        <v>0</v>
      </c>
      <c r="O89" s="209">
        <f t="shared" si="76"/>
        <v>0</v>
      </c>
      <c r="P89" s="210"/>
      <c r="Q89" s="211">
        <f t="shared" si="2"/>
        <v>0</v>
      </c>
      <c r="R89" s="26">
        <f t="shared" si="5"/>
        <v>0</v>
      </c>
      <c r="S89" s="211">
        <f t="shared" si="13"/>
        <v>0</v>
      </c>
      <c r="T89" s="212">
        <f t="shared" si="6"/>
        <v>0</v>
      </c>
      <c r="U89" s="388">
        <f t="shared" si="10"/>
        <v>177300</v>
      </c>
      <c r="V89" s="214">
        <v>2</v>
      </c>
      <c r="W89" s="175"/>
      <c r="Y89" s="18">
        <v>2E-3</v>
      </c>
      <c r="Z89" s="141">
        <v>8</v>
      </c>
      <c r="AA89" s="141">
        <f>VLOOKUP(Z89,'cuoc vc'!$E$50:$L$64,8)</f>
        <v>0</v>
      </c>
      <c r="AB89" s="146">
        <f>VLOOKUP(Z89,'cuoc vc'!$E$50:$N$64,10)</f>
        <v>0</v>
      </c>
      <c r="AC89" s="146">
        <f>VLOOKUP(Z89,'cuoc vc'!$E$50:$P$64,12)</f>
        <v>0</v>
      </c>
      <c r="AD89" s="146" t="str">
        <f>VLOOKUP(Z89,'cuoc vc'!$E$50:$H$64,4)</f>
        <v>m²</v>
      </c>
      <c r="AE89" s="146">
        <f>'cuoc vc'!$U$57</f>
        <v>0</v>
      </c>
      <c r="AF89" s="162">
        <f>1/(0.3*0.3)</f>
        <v>11.111111111111111</v>
      </c>
      <c r="AS89" s="366">
        <f>0.4*0.4</f>
        <v>0.16000000000000003</v>
      </c>
    </row>
    <row r="90" spans="1:45" hidden="1" x14ac:dyDescent="0.3">
      <c r="A90" s="205"/>
      <c r="B90" s="206" t="s">
        <v>594</v>
      </c>
      <c r="C90" s="207" t="s">
        <v>70</v>
      </c>
      <c r="D90" s="18">
        <v>0.36</v>
      </c>
      <c r="E90" s="208">
        <v>256630</v>
      </c>
      <c r="F90" s="20">
        <f t="shared" si="72"/>
        <v>233299.99999999997</v>
      </c>
      <c r="G90" s="410"/>
      <c r="H90" s="22"/>
      <c r="I90" s="22">
        <f t="shared" si="73"/>
        <v>0</v>
      </c>
      <c r="J90" s="23">
        <f>D90*'cuoc vc'!$B$10*$X$24</f>
        <v>0</v>
      </c>
      <c r="K90" s="22">
        <f t="shared" si="74"/>
        <v>0</v>
      </c>
      <c r="L90" s="22">
        <f>D90*'cuoc vc'!$D$39</f>
        <v>0</v>
      </c>
      <c r="M90" s="24">
        <f t="shared" si="4"/>
        <v>0</v>
      </c>
      <c r="N90" s="25">
        <f t="shared" si="75"/>
        <v>0</v>
      </c>
      <c r="O90" s="209">
        <f t="shared" si="76"/>
        <v>0</v>
      </c>
      <c r="P90" s="210"/>
      <c r="Q90" s="211">
        <f t="shared" si="2"/>
        <v>0</v>
      </c>
      <c r="R90" s="26">
        <f t="shared" si="5"/>
        <v>0</v>
      </c>
      <c r="S90" s="211">
        <f t="shared" si="13"/>
        <v>0</v>
      </c>
      <c r="T90" s="212">
        <f t="shared" si="6"/>
        <v>0</v>
      </c>
      <c r="U90" s="388">
        <f t="shared" si="10"/>
        <v>233300</v>
      </c>
      <c r="V90" s="214">
        <v>2</v>
      </c>
      <c r="W90" s="175"/>
      <c r="Y90" s="18">
        <v>8.9999999999999993E-3</v>
      </c>
      <c r="Z90" s="141">
        <v>8</v>
      </c>
      <c r="AA90" s="141">
        <f>VLOOKUP(Z90,'cuoc vc'!$E$50:$L$64,8)</f>
        <v>0</v>
      </c>
      <c r="AB90" s="146">
        <f>VLOOKUP(Z90,'cuoc vc'!$E$50:$N$64,10)</f>
        <v>0</v>
      </c>
      <c r="AC90" s="146">
        <f>VLOOKUP(Z90,'cuoc vc'!$E$50:$P$64,12)</f>
        <v>0</v>
      </c>
      <c r="AD90" s="146" t="str">
        <f>VLOOKUP(Z90,'cuoc vc'!$E$50:$H$64,4)</f>
        <v>m²</v>
      </c>
      <c r="AE90" s="146">
        <f>'cuoc vc'!$U$57</f>
        <v>0</v>
      </c>
      <c r="AF90" s="162">
        <f>1/(0.6*0.6)</f>
        <v>2.7777777777777777</v>
      </c>
    </row>
    <row r="91" spans="1:45" hidden="1" x14ac:dyDescent="0.3">
      <c r="A91" s="205"/>
      <c r="B91" s="206" t="s">
        <v>595</v>
      </c>
      <c r="C91" s="207" t="s">
        <v>70</v>
      </c>
      <c r="D91" s="18">
        <v>0.18</v>
      </c>
      <c r="E91" s="208">
        <v>275000</v>
      </c>
      <c r="F91" s="20">
        <f t="shared" si="72"/>
        <v>249999.99999999997</v>
      </c>
      <c r="G91" s="410"/>
      <c r="H91" s="22"/>
      <c r="I91" s="22">
        <f t="shared" si="73"/>
        <v>0</v>
      </c>
      <c r="J91" s="23">
        <f>D91*'cuoc vc'!$B$10*$X$24</f>
        <v>0</v>
      </c>
      <c r="K91" s="22">
        <f t="shared" si="74"/>
        <v>0</v>
      </c>
      <c r="L91" s="22">
        <f>D91*'cuoc vc'!$D$39</f>
        <v>0</v>
      </c>
      <c r="M91" s="24">
        <f t="shared" ref="M91:M93" si="77">J91+L91</f>
        <v>0</v>
      </c>
      <c r="N91" s="25">
        <f t="shared" si="75"/>
        <v>0</v>
      </c>
      <c r="O91" s="209">
        <f t="shared" ref="O91:O93" si="78">(AE91)*0.6</f>
        <v>0</v>
      </c>
      <c r="P91" s="210"/>
      <c r="Q91" s="211">
        <f t="shared" si="2"/>
        <v>0</v>
      </c>
      <c r="R91" s="26">
        <f t="shared" ref="R91:R93" si="79">AA91</f>
        <v>0</v>
      </c>
      <c r="S91" s="211">
        <f t="shared" ref="S91:S93" si="80">(IF(($J$17+$O$17+$T$17)&gt;0,AC91,AB91)/1000)*0.7</f>
        <v>0</v>
      </c>
      <c r="T91" s="212">
        <f t="shared" ref="T91:T93" si="81">R91+S91</f>
        <v>0</v>
      </c>
      <c r="U91" s="388">
        <f t="shared" si="10"/>
        <v>250000</v>
      </c>
      <c r="V91" s="214">
        <v>2</v>
      </c>
      <c r="W91" s="175"/>
      <c r="Y91" s="18">
        <v>4.4999999999999997E-3</v>
      </c>
      <c r="Z91" s="141">
        <v>8</v>
      </c>
      <c r="AA91" s="141">
        <f>VLOOKUP(Z91,'cuoc vc'!$E$50:$L$64,8)</f>
        <v>0</v>
      </c>
      <c r="AB91" s="146">
        <f>VLOOKUP(Z91,'cuoc vc'!$E$50:$N$64,10)</f>
        <v>0</v>
      </c>
      <c r="AC91" s="146">
        <f>VLOOKUP(Z91,'cuoc vc'!$E$50:$P$64,12)</f>
        <v>0</v>
      </c>
      <c r="AD91" s="146" t="str">
        <f>VLOOKUP(Z91,'cuoc vc'!$E$50:$H$64,4)</f>
        <v>m²</v>
      </c>
      <c r="AE91" s="146">
        <f>'cuoc vc'!$U$57</f>
        <v>0</v>
      </c>
      <c r="AF91" s="162">
        <f>1/(0.6*0.3)</f>
        <v>5.5555555555555554</v>
      </c>
    </row>
    <row r="92" spans="1:45" hidden="1" x14ac:dyDescent="0.3">
      <c r="A92" s="205"/>
      <c r="B92" s="206" t="s">
        <v>596</v>
      </c>
      <c r="C92" s="207" t="s">
        <v>94</v>
      </c>
      <c r="D92" s="18">
        <v>0.16</v>
      </c>
      <c r="E92" s="208">
        <v>215930</v>
      </c>
      <c r="F92" s="20">
        <f t="shared" si="72"/>
        <v>196299.99999999997</v>
      </c>
      <c r="G92" s="410"/>
      <c r="H92" s="22"/>
      <c r="I92" s="22">
        <f t="shared" si="73"/>
        <v>0</v>
      </c>
      <c r="J92" s="23">
        <f>D92*'cuoc vc'!$B$10*$X$24</f>
        <v>0</v>
      </c>
      <c r="K92" s="22">
        <f t="shared" si="74"/>
        <v>0</v>
      </c>
      <c r="L92" s="22">
        <f>D92*'cuoc vc'!$D$39</f>
        <v>0</v>
      </c>
      <c r="M92" s="24">
        <f t="shared" si="77"/>
        <v>0</v>
      </c>
      <c r="N92" s="25">
        <f t="shared" si="75"/>
        <v>0</v>
      </c>
      <c r="O92" s="209">
        <f t="shared" si="78"/>
        <v>0</v>
      </c>
      <c r="P92" s="210"/>
      <c r="Q92" s="211">
        <f t="shared" si="2"/>
        <v>0</v>
      </c>
      <c r="R92" s="26">
        <f t="shared" si="79"/>
        <v>0</v>
      </c>
      <c r="S92" s="211">
        <f t="shared" si="80"/>
        <v>0</v>
      </c>
      <c r="T92" s="212">
        <f t="shared" si="81"/>
        <v>0</v>
      </c>
      <c r="U92" s="388">
        <f t="shared" si="10"/>
        <v>196300</v>
      </c>
      <c r="V92" s="214">
        <v>2</v>
      </c>
      <c r="W92" s="175"/>
      <c r="Y92" s="18">
        <v>4.0000000000000001E-3</v>
      </c>
      <c r="Z92" s="141">
        <v>8</v>
      </c>
      <c r="AA92" s="141">
        <f>VLOOKUP(Z92,'cuoc vc'!$E$50:$L$64,8)</f>
        <v>0</v>
      </c>
      <c r="AB92" s="146">
        <f>VLOOKUP(Z92,'cuoc vc'!$E$50:$N$64,10)</f>
        <v>0</v>
      </c>
      <c r="AC92" s="146">
        <f>VLOOKUP(Z92,'cuoc vc'!$E$50:$P$64,12)</f>
        <v>0</v>
      </c>
      <c r="AD92" s="146" t="str">
        <f>VLOOKUP(Z92,'cuoc vc'!$E$50:$H$64,4)</f>
        <v>m²</v>
      </c>
      <c r="AE92" s="146">
        <f>'cuoc vc'!$U$57</f>
        <v>0</v>
      </c>
      <c r="AF92" s="162">
        <f>1/(0.4*0.4)</f>
        <v>6.2499999999999991</v>
      </c>
    </row>
    <row r="93" spans="1:45" hidden="1" x14ac:dyDescent="0.3">
      <c r="A93" s="205"/>
      <c r="B93" s="206" t="s">
        <v>597</v>
      </c>
      <c r="C93" s="207" t="s">
        <v>70</v>
      </c>
      <c r="D93" s="18">
        <v>0.36</v>
      </c>
      <c r="E93" s="208">
        <v>268840</v>
      </c>
      <c r="F93" s="20">
        <f t="shared" si="72"/>
        <v>244399.99999999997</v>
      </c>
      <c r="G93" s="410"/>
      <c r="H93" s="22"/>
      <c r="I93" s="22">
        <f t="shared" si="73"/>
        <v>0</v>
      </c>
      <c r="J93" s="23">
        <f>D93*'cuoc vc'!$B$10*$X$24</f>
        <v>0</v>
      </c>
      <c r="K93" s="22">
        <f t="shared" si="74"/>
        <v>0</v>
      </c>
      <c r="L93" s="22">
        <f>D93*'cuoc vc'!$D$39</f>
        <v>0</v>
      </c>
      <c r="M93" s="24">
        <f t="shared" si="77"/>
        <v>0</v>
      </c>
      <c r="N93" s="25">
        <f t="shared" si="75"/>
        <v>0</v>
      </c>
      <c r="O93" s="209">
        <f t="shared" si="78"/>
        <v>0</v>
      </c>
      <c r="P93" s="210"/>
      <c r="Q93" s="211">
        <f t="shared" si="2"/>
        <v>0</v>
      </c>
      <c r="R93" s="26">
        <f t="shared" si="79"/>
        <v>0</v>
      </c>
      <c r="S93" s="211">
        <f t="shared" si="80"/>
        <v>0</v>
      </c>
      <c r="T93" s="212">
        <f t="shared" si="81"/>
        <v>0</v>
      </c>
      <c r="U93" s="388">
        <f t="shared" si="10"/>
        <v>244400</v>
      </c>
      <c r="V93" s="214">
        <v>2</v>
      </c>
      <c r="W93" s="175"/>
      <c r="Y93" s="18">
        <v>8.9999999999999993E-3</v>
      </c>
      <c r="Z93" s="141">
        <v>8</v>
      </c>
      <c r="AA93" s="141">
        <f>VLOOKUP(Z93,'cuoc vc'!$E$50:$L$64,8)</f>
        <v>0</v>
      </c>
      <c r="AB93" s="146">
        <f>VLOOKUP(Z93,'cuoc vc'!$E$50:$N$64,10)</f>
        <v>0</v>
      </c>
      <c r="AC93" s="146">
        <f>VLOOKUP(Z93,'cuoc vc'!$E$50:$P$64,12)</f>
        <v>0</v>
      </c>
      <c r="AD93" s="146" t="str">
        <f>VLOOKUP(Z93,'cuoc vc'!$E$50:$H$64,4)</f>
        <v>m²</v>
      </c>
      <c r="AE93" s="146">
        <f>'cuoc vc'!$U$57</f>
        <v>0</v>
      </c>
      <c r="AF93" s="162">
        <f>1/(0.6*0.6)</f>
        <v>2.7777777777777777</v>
      </c>
    </row>
    <row r="94" spans="1:45" hidden="1" x14ac:dyDescent="0.3">
      <c r="A94" s="205"/>
      <c r="B94" s="206" t="s">
        <v>598</v>
      </c>
      <c r="C94" s="207" t="s">
        <v>70</v>
      </c>
      <c r="D94" s="18">
        <v>0.36</v>
      </c>
      <c r="E94" s="208">
        <v>317790</v>
      </c>
      <c r="F94" s="20">
        <f t="shared" si="72"/>
        <v>288900</v>
      </c>
      <c r="G94" s="410"/>
      <c r="H94" s="22"/>
      <c r="I94" s="22">
        <f t="shared" si="73"/>
        <v>0</v>
      </c>
      <c r="J94" s="23">
        <f>D94*'cuoc vc'!$B$10*$X$24</f>
        <v>0</v>
      </c>
      <c r="K94" s="22">
        <f t="shared" si="74"/>
        <v>0</v>
      </c>
      <c r="L94" s="22">
        <f>D94*'cuoc vc'!$D$39</f>
        <v>0</v>
      </c>
      <c r="M94" s="24">
        <f t="shared" ref="M94:M97" si="82">J94+L94</f>
        <v>0</v>
      </c>
      <c r="N94" s="25">
        <f t="shared" si="75"/>
        <v>0</v>
      </c>
      <c r="O94" s="209">
        <f t="shared" ref="O94:O97" si="83">(AE94)*0.6</f>
        <v>0</v>
      </c>
      <c r="P94" s="210"/>
      <c r="Q94" s="211">
        <f t="shared" si="2"/>
        <v>0</v>
      </c>
      <c r="R94" s="26">
        <f t="shared" ref="R94:R97" si="84">AA94</f>
        <v>0</v>
      </c>
      <c r="S94" s="211">
        <f t="shared" ref="S94:S97" si="85">(IF(($J$17+$O$17+$T$17)&gt;0,AC94,AB94)/1000)*0.7</f>
        <v>0</v>
      </c>
      <c r="T94" s="212">
        <f t="shared" ref="T94:T97" si="86">R94+S94</f>
        <v>0</v>
      </c>
      <c r="U94" s="388">
        <f t="shared" si="10"/>
        <v>288900</v>
      </c>
      <c r="V94" s="214">
        <v>2</v>
      </c>
      <c r="W94" s="175"/>
      <c r="Y94" s="18">
        <v>8.9999999999999993E-3</v>
      </c>
      <c r="Z94" s="141">
        <v>8</v>
      </c>
      <c r="AA94" s="141">
        <f>VLOOKUP(Z94,'cuoc vc'!$E$50:$L$64,8)</f>
        <v>0</v>
      </c>
      <c r="AB94" s="146">
        <f>VLOOKUP(Z94,'cuoc vc'!$E$50:$N$64,10)</f>
        <v>0</v>
      </c>
      <c r="AC94" s="146">
        <f>VLOOKUP(Z94,'cuoc vc'!$E$50:$P$64,12)</f>
        <v>0</v>
      </c>
      <c r="AD94" s="146" t="str">
        <f>VLOOKUP(Z94,'cuoc vc'!$E$50:$H$64,4)</f>
        <v>m²</v>
      </c>
      <c r="AE94" s="146">
        <f>'cuoc vc'!$U$57</f>
        <v>0</v>
      </c>
      <c r="AF94" s="162">
        <f>1/(0.6*0.6)</f>
        <v>2.7777777777777777</v>
      </c>
    </row>
    <row r="95" spans="1:45" hidden="1" x14ac:dyDescent="0.3">
      <c r="A95" s="205"/>
      <c r="B95" s="206" t="s">
        <v>599</v>
      </c>
      <c r="C95" s="207" t="s">
        <v>94</v>
      </c>
      <c r="D95" s="18">
        <v>0.09</v>
      </c>
      <c r="E95" s="208">
        <v>231000</v>
      </c>
      <c r="F95" s="20">
        <f t="shared" si="72"/>
        <v>209999.99999999997</v>
      </c>
      <c r="G95" s="410"/>
      <c r="H95" s="22"/>
      <c r="I95" s="22">
        <f t="shared" si="73"/>
        <v>0</v>
      </c>
      <c r="J95" s="23">
        <f>D95*'cuoc vc'!$B$10*$X$24</f>
        <v>0</v>
      </c>
      <c r="K95" s="22">
        <f t="shared" si="74"/>
        <v>0</v>
      </c>
      <c r="L95" s="22">
        <f>D95*'cuoc vc'!$D$39</f>
        <v>0</v>
      </c>
      <c r="M95" s="24">
        <f t="shared" si="82"/>
        <v>0</v>
      </c>
      <c r="N95" s="25">
        <f t="shared" si="75"/>
        <v>0</v>
      </c>
      <c r="O95" s="209">
        <f t="shared" si="83"/>
        <v>0</v>
      </c>
      <c r="P95" s="210"/>
      <c r="Q95" s="211">
        <f t="shared" si="2"/>
        <v>0</v>
      </c>
      <c r="R95" s="26">
        <f t="shared" si="84"/>
        <v>0</v>
      </c>
      <c r="S95" s="211">
        <f t="shared" si="85"/>
        <v>0</v>
      </c>
      <c r="T95" s="212">
        <f t="shared" si="86"/>
        <v>0</v>
      </c>
      <c r="U95" s="388">
        <f t="shared" si="10"/>
        <v>210000</v>
      </c>
      <c r="V95" s="214">
        <v>2</v>
      </c>
      <c r="W95" s="175"/>
      <c r="Y95" s="18">
        <v>2E-3</v>
      </c>
      <c r="Z95" s="141">
        <v>8</v>
      </c>
      <c r="AA95" s="141">
        <f>VLOOKUP(Z95,'cuoc vc'!$E$50:$L$64,8)</f>
        <v>0</v>
      </c>
      <c r="AB95" s="146">
        <f>VLOOKUP(Z95,'cuoc vc'!$E$50:$N$64,10)</f>
        <v>0</v>
      </c>
      <c r="AC95" s="146">
        <f>VLOOKUP(Z95,'cuoc vc'!$E$50:$P$64,12)</f>
        <v>0</v>
      </c>
      <c r="AD95" s="146" t="str">
        <f>VLOOKUP(Z95,'cuoc vc'!$E$50:$H$64,4)</f>
        <v>m²</v>
      </c>
      <c r="AE95" s="146">
        <f>'cuoc vc'!$U$57</f>
        <v>0</v>
      </c>
      <c r="AF95" s="162">
        <f>1/(0.3*0.3)</f>
        <v>11.111111111111111</v>
      </c>
    </row>
    <row r="96" spans="1:45" hidden="1" x14ac:dyDescent="0.3">
      <c r="A96" s="205"/>
      <c r="B96" s="206" t="s">
        <v>600</v>
      </c>
      <c r="C96" s="207" t="s">
        <v>94</v>
      </c>
      <c r="D96" s="18">
        <v>0.16</v>
      </c>
      <c r="E96" s="208">
        <v>246400</v>
      </c>
      <c r="F96" s="20">
        <f t="shared" si="72"/>
        <v>223999.99999999997</v>
      </c>
      <c r="G96" s="410"/>
      <c r="H96" s="22"/>
      <c r="I96" s="22">
        <f t="shared" si="73"/>
        <v>0</v>
      </c>
      <c r="J96" s="23">
        <f>D96*'cuoc vc'!$B$10*$X$24</f>
        <v>0</v>
      </c>
      <c r="K96" s="22">
        <f t="shared" si="74"/>
        <v>0</v>
      </c>
      <c r="L96" s="22">
        <f>D96*'cuoc vc'!$D$39</f>
        <v>0</v>
      </c>
      <c r="M96" s="24">
        <f t="shared" si="82"/>
        <v>0</v>
      </c>
      <c r="N96" s="25">
        <f t="shared" si="75"/>
        <v>0</v>
      </c>
      <c r="O96" s="209">
        <f t="shared" si="83"/>
        <v>0</v>
      </c>
      <c r="P96" s="210"/>
      <c r="Q96" s="211">
        <f t="shared" si="2"/>
        <v>0</v>
      </c>
      <c r="R96" s="26">
        <f t="shared" si="84"/>
        <v>0</v>
      </c>
      <c r="S96" s="211">
        <f t="shared" si="85"/>
        <v>0</v>
      </c>
      <c r="T96" s="212">
        <f t="shared" si="86"/>
        <v>0</v>
      </c>
      <c r="U96" s="388">
        <f t="shared" si="10"/>
        <v>224000</v>
      </c>
      <c r="V96" s="214">
        <v>2</v>
      </c>
      <c r="W96" s="175"/>
      <c r="Y96" s="18">
        <v>4.0000000000000001E-3</v>
      </c>
      <c r="Z96" s="141">
        <v>8</v>
      </c>
      <c r="AA96" s="141">
        <f>VLOOKUP(Z96,'cuoc vc'!$E$50:$L$64,8)</f>
        <v>0</v>
      </c>
      <c r="AB96" s="146">
        <f>VLOOKUP(Z96,'cuoc vc'!$E$50:$N$64,10)</f>
        <v>0</v>
      </c>
      <c r="AC96" s="146">
        <f>VLOOKUP(Z96,'cuoc vc'!$E$50:$P$64,12)</f>
        <v>0</v>
      </c>
      <c r="AD96" s="146" t="str">
        <f>VLOOKUP(Z96,'cuoc vc'!$E$50:$H$64,4)</f>
        <v>m²</v>
      </c>
      <c r="AE96" s="146">
        <f>'cuoc vc'!$U$57</f>
        <v>0</v>
      </c>
      <c r="AF96" s="162">
        <f>1/(0.4*0.4)</f>
        <v>6.2499999999999991</v>
      </c>
    </row>
    <row r="97" spans="1:32" hidden="1" x14ac:dyDescent="0.3">
      <c r="A97" s="205"/>
      <c r="B97" s="206" t="s">
        <v>601</v>
      </c>
      <c r="C97" s="207" t="s">
        <v>70</v>
      </c>
      <c r="D97" s="18">
        <v>0.18</v>
      </c>
      <c r="E97" s="208">
        <v>329010</v>
      </c>
      <c r="F97" s="20">
        <f t="shared" si="72"/>
        <v>299100</v>
      </c>
      <c r="G97" s="410"/>
      <c r="H97" s="22"/>
      <c r="I97" s="22">
        <f t="shared" si="73"/>
        <v>0</v>
      </c>
      <c r="J97" s="23">
        <f>D97*'cuoc vc'!$B$10*$X$24</f>
        <v>0</v>
      </c>
      <c r="K97" s="22">
        <f t="shared" si="74"/>
        <v>0</v>
      </c>
      <c r="L97" s="22">
        <f>D97*'cuoc vc'!$D$39</f>
        <v>0</v>
      </c>
      <c r="M97" s="24">
        <f t="shared" si="82"/>
        <v>0</v>
      </c>
      <c r="N97" s="25">
        <f t="shared" si="75"/>
        <v>0</v>
      </c>
      <c r="O97" s="209">
        <f t="shared" si="83"/>
        <v>0</v>
      </c>
      <c r="P97" s="210"/>
      <c r="Q97" s="211">
        <f t="shared" si="2"/>
        <v>0</v>
      </c>
      <c r="R97" s="26">
        <f t="shared" si="84"/>
        <v>0</v>
      </c>
      <c r="S97" s="211">
        <f t="shared" si="85"/>
        <v>0</v>
      </c>
      <c r="T97" s="212">
        <f t="shared" si="86"/>
        <v>0</v>
      </c>
      <c r="U97" s="388">
        <f t="shared" si="10"/>
        <v>299100</v>
      </c>
      <c r="V97" s="214">
        <v>2</v>
      </c>
      <c r="W97" s="175"/>
      <c r="Y97" s="18">
        <v>4.4999999999999997E-3</v>
      </c>
      <c r="Z97" s="141">
        <v>8</v>
      </c>
      <c r="AA97" s="141">
        <f>VLOOKUP(Z97,'cuoc vc'!$E$50:$L$64,8)</f>
        <v>0</v>
      </c>
      <c r="AB97" s="146">
        <f>VLOOKUP(Z97,'cuoc vc'!$E$50:$N$64,10)</f>
        <v>0</v>
      </c>
      <c r="AC97" s="146">
        <f>VLOOKUP(Z97,'cuoc vc'!$E$50:$P$64,12)</f>
        <v>0</v>
      </c>
      <c r="AD97" s="146" t="str">
        <f>VLOOKUP(Z97,'cuoc vc'!$E$50:$H$64,4)</f>
        <v>m²</v>
      </c>
      <c r="AE97" s="146">
        <f>'cuoc vc'!$U$57</f>
        <v>0</v>
      </c>
      <c r="AF97" s="162">
        <f>1/(0.6*0.3)</f>
        <v>5.5555555555555554</v>
      </c>
    </row>
    <row r="98" spans="1:32" ht="16.5" hidden="1" customHeight="1" x14ac:dyDescent="0.3">
      <c r="A98" s="205"/>
      <c r="B98" s="232" t="s">
        <v>99</v>
      </c>
      <c r="C98" s="207"/>
      <c r="D98" s="18"/>
      <c r="E98" s="208" t="s">
        <v>68</v>
      </c>
      <c r="F98" s="20"/>
      <c r="G98" s="410"/>
      <c r="H98" s="22"/>
      <c r="I98" s="22"/>
      <c r="J98" s="23"/>
      <c r="K98" s="22">
        <f t="shared" si="9"/>
        <v>0</v>
      </c>
      <c r="L98" s="22">
        <f>D98*'cuoc vc'!$D$39</f>
        <v>0</v>
      </c>
      <c r="M98" s="24">
        <f t="shared" si="4"/>
        <v>0</v>
      </c>
      <c r="N98" s="25"/>
      <c r="O98" s="209"/>
      <c r="P98" s="210"/>
      <c r="Q98" s="211">
        <f t="shared" si="2"/>
        <v>0</v>
      </c>
      <c r="R98" s="26">
        <f t="shared" si="5"/>
        <v>0</v>
      </c>
      <c r="S98" s="211">
        <f t="shared" ref="S98:S135" si="87">(IF(($J$17+$O$17+$T$17)&gt;0,AC98,AB98)/1000)*0.7</f>
        <v>0</v>
      </c>
      <c r="T98" s="212">
        <f t="shared" si="6"/>
        <v>0</v>
      </c>
      <c r="U98" s="388">
        <f t="shared" si="10"/>
        <v>0</v>
      </c>
      <c r="V98" s="214">
        <v>2</v>
      </c>
      <c r="W98" s="175"/>
      <c r="Y98" s="18"/>
      <c r="AB98" s="146"/>
      <c r="AC98" s="146"/>
      <c r="AD98" s="146"/>
      <c r="AE98" s="146"/>
      <c r="AF98" s="146"/>
    </row>
    <row r="99" spans="1:32" ht="16.5" hidden="1" customHeight="1" x14ac:dyDescent="0.3">
      <c r="A99" s="205"/>
      <c r="B99" s="232" t="s">
        <v>100</v>
      </c>
      <c r="C99" s="207"/>
      <c r="D99" s="18"/>
      <c r="E99" s="208" t="s">
        <v>68</v>
      </c>
      <c r="F99" s="20"/>
      <c r="G99" s="410"/>
      <c r="H99" s="22"/>
      <c r="I99" s="22"/>
      <c r="J99" s="23"/>
      <c r="K99" s="22">
        <f t="shared" si="9"/>
        <v>0</v>
      </c>
      <c r="L99" s="22">
        <f>D99*'cuoc vc'!$D$39</f>
        <v>0</v>
      </c>
      <c r="M99" s="24">
        <f t="shared" si="4"/>
        <v>0</v>
      </c>
      <c r="N99" s="25"/>
      <c r="O99" s="209"/>
      <c r="P99" s="210"/>
      <c r="Q99" s="211">
        <f t="shared" si="2"/>
        <v>0</v>
      </c>
      <c r="R99" s="26">
        <f t="shared" si="5"/>
        <v>0</v>
      </c>
      <c r="S99" s="211">
        <f t="shared" si="87"/>
        <v>0</v>
      </c>
      <c r="T99" s="212">
        <f t="shared" si="6"/>
        <v>0</v>
      </c>
      <c r="U99" s="388">
        <f t="shared" si="10"/>
        <v>0</v>
      </c>
      <c r="V99" s="214">
        <v>2</v>
      </c>
      <c r="W99" s="175"/>
      <c r="Y99" s="18"/>
      <c r="AB99" s="146"/>
      <c r="AC99" s="146"/>
      <c r="AD99" s="146"/>
      <c r="AE99" s="146"/>
      <c r="AF99" s="146"/>
    </row>
    <row r="100" spans="1:32" ht="16.5" hidden="1" customHeight="1" x14ac:dyDescent="0.3">
      <c r="A100" s="205"/>
      <c r="B100" s="206" t="s">
        <v>101</v>
      </c>
      <c r="C100" s="207" t="s">
        <v>94</v>
      </c>
      <c r="D100" s="18">
        <v>1E-3</v>
      </c>
      <c r="E100" s="208"/>
      <c r="F100" s="20">
        <f>E100/1.1</f>
        <v>0</v>
      </c>
      <c r="G100" s="410"/>
      <c r="H100" s="22"/>
      <c r="I100" s="22">
        <f>$I$10+$N$10+$S$10+$I$11+$N$11+$S$11</f>
        <v>0</v>
      </c>
      <c r="J100" s="23">
        <f>D100*'cuoc vc'!$B$10*$X$24</f>
        <v>0</v>
      </c>
      <c r="K100" s="22">
        <f t="shared" si="9"/>
        <v>0</v>
      </c>
      <c r="L100" s="22">
        <f>D100*'cuoc vc'!$D$39</f>
        <v>0</v>
      </c>
      <c r="M100" s="24">
        <f t="shared" si="4"/>
        <v>0</v>
      </c>
      <c r="N100" s="25">
        <f>$J$13+$J$14+$O$13+$O$14+$T$13+$T$14</f>
        <v>0</v>
      </c>
      <c r="O100" s="209">
        <f>(AE100)*0.6</f>
        <v>0</v>
      </c>
      <c r="P100" s="210"/>
      <c r="Q100" s="211">
        <f t="shared" si="2"/>
        <v>0</v>
      </c>
      <c r="R100" s="26">
        <f t="shared" si="5"/>
        <v>0</v>
      </c>
      <c r="S100" s="211">
        <f t="shared" si="87"/>
        <v>0</v>
      </c>
      <c r="T100" s="212">
        <f t="shared" si="6"/>
        <v>0</v>
      </c>
      <c r="U100" s="388">
        <f t="shared" si="10"/>
        <v>0</v>
      </c>
      <c r="V100" s="214">
        <v>2</v>
      </c>
      <c r="W100" s="175"/>
      <c r="Y100" s="18">
        <v>1E-3</v>
      </c>
      <c r="Z100" s="141">
        <v>8</v>
      </c>
      <c r="AA100" s="141">
        <f>VLOOKUP(Z100,'cuoc vc'!$E$50:$L$64,8)</f>
        <v>0</v>
      </c>
      <c r="AB100" s="146">
        <f>VLOOKUP(Z100,'cuoc vc'!$E$50:$N$64,10)</f>
        <v>0</v>
      </c>
      <c r="AC100" s="146">
        <f>VLOOKUP(Z100,'cuoc vc'!$E$50:$P$64,12)</f>
        <v>0</v>
      </c>
      <c r="AD100" s="146" t="str">
        <f>VLOOKUP(Z100,'cuoc vc'!$E$50:$H$64,4)</f>
        <v>m²</v>
      </c>
      <c r="AE100" s="146">
        <f>'cuoc vc'!$U$57</f>
        <v>0</v>
      </c>
      <c r="AF100" s="162">
        <f t="shared" ref="AF100" si="88">1/(0.25*0.25)</f>
        <v>16</v>
      </c>
    </row>
    <row r="101" spans="1:32" ht="16.5" hidden="1" customHeight="1" x14ac:dyDescent="0.3">
      <c r="A101" s="205"/>
      <c r="B101" s="206" t="s">
        <v>102</v>
      </c>
      <c r="C101" s="207" t="s">
        <v>70</v>
      </c>
      <c r="D101" s="18">
        <v>2.5000000000000001E-3</v>
      </c>
      <c r="E101" s="208"/>
      <c r="F101" s="20">
        <f>E101/1.1</f>
        <v>0</v>
      </c>
      <c r="G101" s="410"/>
      <c r="H101" s="22"/>
      <c r="I101" s="22">
        <f>$I$10+$N$10+$S$10+$I$11+$N$11+$S$11</f>
        <v>0</v>
      </c>
      <c r="J101" s="23">
        <f>D101*'cuoc vc'!$B$10*$X$24</f>
        <v>0</v>
      </c>
      <c r="K101" s="22">
        <f t="shared" si="9"/>
        <v>0</v>
      </c>
      <c r="L101" s="22">
        <f>D101*'cuoc vc'!$D$39</f>
        <v>0</v>
      </c>
      <c r="M101" s="24">
        <f t="shared" ref="M101:M150" si="89">J101+L101</f>
        <v>0</v>
      </c>
      <c r="N101" s="25">
        <f>$J$13+$J$14+$O$13+$O$14+$T$13+$T$14</f>
        <v>0</v>
      </c>
      <c r="O101" s="209">
        <f>(AE101)*0.6</f>
        <v>0</v>
      </c>
      <c r="P101" s="210"/>
      <c r="Q101" s="211">
        <f t="shared" si="2"/>
        <v>0</v>
      </c>
      <c r="R101" s="26">
        <f t="shared" ref="R101:R150" si="90">AA101</f>
        <v>0</v>
      </c>
      <c r="S101" s="211">
        <f t="shared" si="87"/>
        <v>0</v>
      </c>
      <c r="T101" s="212">
        <f t="shared" ref="T101:T150" si="91">R101+S101</f>
        <v>0</v>
      </c>
      <c r="U101" s="388">
        <f t="shared" si="10"/>
        <v>0</v>
      </c>
      <c r="V101" s="214">
        <v>2</v>
      </c>
      <c r="W101" s="175"/>
      <c r="Y101" s="18">
        <v>2.5000000000000001E-3</v>
      </c>
      <c r="Z101" s="141">
        <v>8</v>
      </c>
      <c r="AA101" s="141">
        <f>VLOOKUP(Z101,'cuoc vc'!$E$50:$L$64,8)</f>
        <v>0</v>
      </c>
      <c r="AB101" s="146">
        <f>VLOOKUP(Z101,'cuoc vc'!$E$50:$N$64,10)</f>
        <v>0</v>
      </c>
      <c r="AC101" s="146">
        <f>VLOOKUP(Z101,'cuoc vc'!$E$50:$P$64,12)</f>
        <v>0</v>
      </c>
      <c r="AD101" s="146" t="str">
        <f>VLOOKUP(Z101,'cuoc vc'!$E$50:$H$64,4)</f>
        <v>m²</v>
      </c>
      <c r="AE101" s="146">
        <f>'cuoc vc'!$U$57</f>
        <v>0</v>
      </c>
      <c r="AF101" s="162">
        <f>1/(0.25*0.4)</f>
        <v>10</v>
      </c>
    </row>
    <row r="102" spans="1:32" x14ac:dyDescent="0.3">
      <c r="A102" s="205"/>
      <c r="B102" s="232" t="s">
        <v>689</v>
      </c>
      <c r="C102" s="207"/>
      <c r="D102" s="18"/>
      <c r="E102" s="208" t="s">
        <v>68</v>
      </c>
      <c r="F102" s="20"/>
      <c r="G102" s="410"/>
      <c r="H102" s="22"/>
      <c r="I102" s="22"/>
      <c r="J102" s="23">
        <f>D102*'cuoc vc'!$B$10</f>
        <v>0</v>
      </c>
      <c r="K102" s="22">
        <f t="shared" si="9"/>
        <v>0</v>
      </c>
      <c r="L102" s="22">
        <f>D102*'cuoc vc'!$D$39</f>
        <v>0</v>
      </c>
      <c r="M102" s="24">
        <f t="shared" si="89"/>
        <v>0</v>
      </c>
      <c r="N102" s="25"/>
      <c r="O102" s="209"/>
      <c r="P102" s="210"/>
      <c r="Q102" s="211"/>
      <c r="R102" s="26">
        <f t="shared" si="90"/>
        <v>0</v>
      </c>
      <c r="S102" s="211">
        <f t="shared" si="87"/>
        <v>0</v>
      </c>
      <c r="T102" s="212">
        <f t="shared" si="91"/>
        <v>0</v>
      </c>
      <c r="U102" s="388">
        <f t="shared" si="10"/>
        <v>0</v>
      </c>
      <c r="V102" s="214">
        <v>2</v>
      </c>
      <c r="W102" s="175"/>
      <c r="Y102" s="18"/>
      <c r="AB102" s="146"/>
      <c r="AC102" s="146"/>
      <c r="AD102" s="146"/>
      <c r="AE102" s="146"/>
      <c r="AF102" s="146"/>
    </row>
    <row r="103" spans="1:32" ht="16.5" hidden="1" customHeight="1" x14ac:dyDescent="0.3">
      <c r="A103" s="205"/>
      <c r="B103" s="206" t="s">
        <v>103</v>
      </c>
      <c r="C103" s="207" t="s">
        <v>94</v>
      </c>
      <c r="D103" s="18">
        <v>2E-3</v>
      </c>
      <c r="E103" s="208"/>
      <c r="F103" s="20">
        <f t="shared" ref="F103:F109" si="92">E103/1.1</f>
        <v>0</v>
      </c>
      <c r="G103" s="410"/>
      <c r="H103" s="22"/>
      <c r="I103" s="22">
        <f t="shared" ref="I103:I109" si="93">$I$10+$N$10+$S$10+$I$11+$N$11+$S$11</f>
        <v>0</v>
      </c>
      <c r="J103" s="23">
        <f>D103*'cuoc vc'!$B$10*$X$24</f>
        <v>0</v>
      </c>
      <c r="K103" s="22">
        <f t="shared" ref="K103:K135" si="94">$E$12</f>
        <v>0</v>
      </c>
      <c r="L103" s="22">
        <f>D103*'cuoc vc'!$D$39</f>
        <v>0</v>
      </c>
      <c r="M103" s="24">
        <f t="shared" si="89"/>
        <v>0</v>
      </c>
      <c r="N103" s="25">
        <f t="shared" ref="N103:N150" si="95">$J$13+$J$14+$O$13+$O$14+$T$13+$T$14</f>
        <v>0</v>
      </c>
      <c r="O103" s="209">
        <f t="shared" ref="O103:O109" si="96">(AE103)*0.6</f>
        <v>0</v>
      </c>
      <c r="P103" s="210"/>
      <c r="Q103" s="211">
        <f t="shared" ref="Q103:Q150" si="97">$O103+$P103</f>
        <v>0</v>
      </c>
      <c r="R103" s="26">
        <f t="shared" si="90"/>
        <v>0</v>
      </c>
      <c r="S103" s="211">
        <f t="shared" si="87"/>
        <v>0</v>
      </c>
      <c r="T103" s="212">
        <f t="shared" si="91"/>
        <v>0</v>
      </c>
      <c r="U103" s="388">
        <f t="shared" ref="U103:U115" si="98">ROUND((F103+M103+Q103+T103),-2)</f>
        <v>0</v>
      </c>
      <c r="V103" s="214">
        <v>2</v>
      </c>
      <c r="W103" s="175"/>
      <c r="Y103" s="18">
        <v>2E-3</v>
      </c>
      <c r="Z103" s="141">
        <v>8</v>
      </c>
      <c r="AA103" s="141">
        <f>VLOOKUP(Z103,'cuoc vc'!$E$50:$L$64,8)</f>
        <v>0</v>
      </c>
      <c r="AB103" s="146">
        <f>VLOOKUP(Z103,'cuoc vc'!$E$50:$N$64,10)</f>
        <v>0</v>
      </c>
      <c r="AC103" s="146">
        <f>VLOOKUP(Z103,'cuoc vc'!$E$50:$P$64,12)</f>
        <v>0</v>
      </c>
      <c r="AD103" s="146" t="str">
        <f>VLOOKUP(Z103,'cuoc vc'!$E$50:$H$64,4)</f>
        <v>m²</v>
      </c>
      <c r="AE103" s="146">
        <f>'cuoc vc'!$U$57</f>
        <v>0</v>
      </c>
      <c r="AF103" s="162">
        <f>1/(0.3*0.3)</f>
        <v>11.111111111111111</v>
      </c>
    </row>
    <row r="104" spans="1:32" ht="16.5" hidden="1" customHeight="1" x14ac:dyDescent="0.3">
      <c r="A104" s="205"/>
      <c r="B104" s="206" t="s">
        <v>104</v>
      </c>
      <c r="C104" s="207" t="s">
        <v>70</v>
      </c>
      <c r="D104" s="18">
        <v>2E-3</v>
      </c>
      <c r="E104" s="208"/>
      <c r="F104" s="20">
        <f t="shared" si="92"/>
        <v>0</v>
      </c>
      <c r="G104" s="410"/>
      <c r="H104" s="22"/>
      <c r="I104" s="22">
        <f t="shared" si="93"/>
        <v>0</v>
      </c>
      <c r="J104" s="23">
        <f>D104*'cuoc vc'!$B$10*$X$24</f>
        <v>0</v>
      </c>
      <c r="K104" s="22">
        <f t="shared" si="94"/>
        <v>0</v>
      </c>
      <c r="L104" s="22">
        <f>D104*'cuoc vc'!$D$39</f>
        <v>0</v>
      </c>
      <c r="M104" s="24">
        <f t="shared" si="89"/>
        <v>0</v>
      </c>
      <c r="N104" s="25">
        <f t="shared" si="95"/>
        <v>0</v>
      </c>
      <c r="O104" s="209">
        <f t="shared" si="96"/>
        <v>0</v>
      </c>
      <c r="P104" s="210"/>
      <c r="Q104" s="211">
        <f t="shared" si="97"/>
        <v>0</v>
      </c>
      <c r="R104" s="26">
        <f t="shared" si="90"/>
        <v>0</v>
      </c>
      <c r="S104" s="211">
        <f t="shared" si="87"/>
        <v>0</v>
      </c>
      <c r="T104" s="212">
        <f t="shared" si="91"/>
        <v>0</v>
      </c>
      <c r="U104" s="388">
        <f t="shared" si="98"/>
        <v>0</v>
      </c>
      <c r="V104" s="214">
        <v>2</v>
      </c>
      <c r="W104" s="175"/>
      <c r="Y104" s="18">
        <v>2E-3</v>
      </c>
      <c r="Z104" s="141">
        <v>8</v>
      </c>
      <c r="AA104" s="141">
        <f>VLOOKUP(Z104,'cuoc vc'!$E$50:$L$64,8)</f>
        <v>0</v>
      </c>
      <c r="AB104" s="146">
        <f>VLOOKUP(Z104,'cuoc vc'!$E$50:$N$64,10)</f>
        <v>0</v>
      </c>
      <c r="AC104" s="146">
        <f>VLOOKUP(Z104,'cuoc vc'!$E$50:$P$64,12)</f>
        <v>0</v>
      </c>
      <c r="AD104" s="146" t="str">
        <f>VLOOKUP(Z104,'cuoc vc'!$E$50:$H$64,4)</f>
        <v>m²</v>
      </c>
      <c r="AE104" s="146">
        <f>'cuoc vc'!$U$57</f>
        <v>0</v>
      </c>
      <c r="AF104" s="162">
        <f t="shared" ref="AF104" si="99">1/(0.3*0.3)</f>
        <v>11.111111111111111</v>
      </c>
    </row>
    <row r="105" spans="1:32" x14ac:dyDescent="0.3">
      <c r="A105" s="205"/>
      <c r="B105" s="206" t="s">
        <v>105</v>
      </c>
      <c r="C105" s="207" t="s">
        <v>106</v>
      </c>
      <c r="D105" s="18">
        <v>0.16</v>
      </c>
      <c r="E105" s="208"/>
      <c r="F105" s="20">
        <v>179739</v>
      </c>
      <c r="G105" s="410"/>
      <c r="H105" s="22"/>
      <c r="I105" s="22">
        <f t="shared" si="93"/>
        <v>0</v>
      </c>
      <c r="J105" s="23">
        <f>D105*'cuoc vc'!$B$10*$X$24</f>
        <v>0</v>
      </c>
      <c r="K105" s="22">
        <f t="shared" si="94"/>
        <v>0</v>
      </c>
      <c r="L105" s="22">
        <f>D105*'cuoc vc'!$D$39</f>
        <v>0</v>
      </c>
      <c r="M105" s="24">
        <f t="shared" si="89"/>
        <v>0</v>
      </c>
      <c r="N105" s="25">
        <f t="shared" si="95"/>
        <v>0</v>
      </c>
      <c r="O105" s="209">
        <f t="shared" si="96"/>
        <v>0</v>
      </c>
      <c r="P105" s="210"/>
      <c r="Q105" s="211">
        <f t="shared" si="97"/>
        <v>0</v>
      </c>
      <c r="R105" s="26">
        <f t="shared" si="90"/>
        <v>0</v>
      </c>
      <c r="S105" s="211">
        <f t="shared" si="87"/>
        <v>0</v>
      </c>
      <c r="T105" s="212">
        <f t="shared" si="91"/>
        <v>0</v>
      </c>
      <c r="U105" s="388">
        <f t="shared" si="98"/>
        <v>179700</v>
      </c>
      <c r="V105" s="214">
        <v>2</v>
      </c>
      <c r="W105" s="175"/>
      <c r="Y105" s="18">
        <v>4.0000000000000001E-3</v>
      </c>
      <c r="Z105" s="141">
        <v>8</v>
      </c>
      <c r="AA105" s="141">
        <f>VLOOKUP(Z105,'cuoc vc'!$E$50:$L$64,8)</f>
        <v>0</v>
      </c>
      <c r="AB105" s="146">
        <f>VLOOKUP(Z105,'cuoc vc'!$E$50:$N$64,10)</f>
        <v>0</v>
      </c>
      <c r="AC105" s="146">
        <f>VLOOKUP(Z105,'cuoc vc'!$E$50:$P$64,12)</f>
        <v>0</v>
      </c>
      <c r="AD105" s="146" t="str">
        <f>VLOOKUP(Z105,'cuoc vc'!$E$50:$H$64,4)</f>
        <v>m²</v>
      </c>
      <c r="AE105" s="146">
        <f>'cuoc vc'!$U$57</f>
        <v>0</v>
      </c>
      <c r="AF105" s="162">
        <f>1/(0.4*0.4)</f>
        <v>6.2499999999999991</v>
      </c>
    </row>
    <row r="106" spans="1:32" hidden="1" x14ac:dyDescent="0.3">
      <c r="A106" s="205"/>
      <c r="B106" s="206" t="s">
        <v>107</v>
      </c>
      <c r="C106" s="207" t="s">
        <v>70</v>
      </c>
      <c r="D106" s="18">
        <v>0.18</v>
      </c>
      <c r="E106" s="208"/>
      <c r="F106" s="20">
        <v>266884</v>
      </c>
      <c r="G106" s="410"/>
      <c r="H106" s="22"/>
      <c r="I106" s="22">
        <f t="shared" si="93"/>
        <v>0</v>
      </c>
      <c r="J106" s="23">
        <f>D106*'cuoc vc'!$B$10*$X$24</f>
        <v>0</v>
      </c>
      <c r="K106" s="22">
        <f t="shared" si="94"/>
        <v>0</v>
      </c>
      <c r="L106" s="22">
        <f>D106*'cuoc vc'!$D$39</f>
        <v>0</v>
      </c>
      <c r="M106" s="24">
        <f t="shared" si="89"/>
        <v>0</v>
      </c>
      <c r="N106" s="25">
        <f t="shared" si="95"/>
        <v>0</v>
      </c>
      <c r="O106" s="209">
        <f t="shared" si="96"/>
        <v>0</v>
      </c>
      <c r="P106" s="210"/>
      <c r="Q106" s="211">
        <f t="shared" si="97"/>
        <v>0</v>
      </c>
      <c r="R106" s="26">
        <f t="shared" si="90"/>
        <v>0</v>
      </c>
      <c r="S106" s="211">
        <f t="shared" si="87"/>
        <v>0</v>
      </c>
      <c r="T106" s="212">
        <f t="shared" si="91"/>
        <v>0</v>
      </c>
      <c r="U106" s="388">
        <f t="shared" si="98"/>
        <v>266900</v>
      </c>
      <c r="V106" s="214">
        <v>2</v>
      </c>
      <c r="W106" s="175"/>
      <c r="Y106" s="18">
        <v>4.4999999999999997E-3</v>
      </c>
      <c r="Z106" s="141">
        <v>8</v>
      </c>
      <c r="AA106" s="141">
        <f>VLOOKUP(Z106,'cuoc vc'!$E$50:$L$64,8)</f>
        <v>0</v>
      </c>
      <c r="AB106" s="146">
        <f>VLOOKUP(Z106,'cuoc vc'!$E$50:$N$64,10)</f>
        <v>0</v>
      </c>
      <c r="AC106" s="146">
        <f>VLOOKUP(Z106,'cuoc vc'!$E$50:$P$64,12)</f>
        <v>0</v>
      </c>
      <c r="AD106" s="146" t="str">
        <f>VLOOKUP(Z106,'cuoc vc'!$E$50:$H$64,4)</f>
        <v>m²</v>
      </c>
      <c r="AE106" s="146">
        <f>'cuoc vc'!$U$57</f>
        <v>0</v>
      </c>
      <c r="AF106" s="162">
        <f>1/(0.6*0.3)</f>
        <v>5.5555555555555554</v>
      </c>
    </row>
    <row r="107" spans="1:32" hidden="1" x14ac:dyDescent="0.3">
      <c r="A107" s="205"/>
      <c r="B107" s="206" t="s">
        <v>108</v>
      </c>
      <c r="C107" s="207" t="s">
        <v>70</v>
      </c>
      <c r="D107" s="18">
        <v>0.18</v>
      </c>
      <c r="E107" s="208">
        <v>311765</v>
      </c>
      <c r="F107" s="20">
        <f t="shared" si="92"/>
        <v>283422.72727272724</v>
      </c>
      <c r="G107" s="410"/>
      <c r="H107" s="22"/>
      <c r="I107" s="22">
        <f t="shared" si="93"/>
        <v>0</v>
      </c>
      <c r="J107" s="23">
        <f>D107*'cuoc vc'!$B$10*$X$24</f>
        <v>0</v>
      </c>
      <c r="K107" s="22">
        <f t="shared" si="94"/>
        <v>0</v>
      </c>
      <c r="L107" s="22">
        <f>D107*'cuoc vc'!$D$39</f>
        <v>0</v>
      </c>
      <c r="M107" s="24">
        <f t="shared" si="89"/>
        <v>0</v>
      </c>
      <c r="N107" s="25">
        <f t="shared" si="95"/>
        <v>0</v>
      </c>
      <c r="O107" s="209">
        <f t="shared" si="96"/>
        <v>0</v>
      </c>
      <c r="P107" s="210"/>
      <c r="Q107" s="211">
        <f t="shared" si="97"/>
        <v>0</v>
      </c>
      <c r="R107" s="26">
        <f t="shared" si="90"/>
        <v>0</v>
      </c>
      <c r="S107" s="211">
        <f t="shared" si="87"/>
        <v>0</v>
      </c>
      <c r="T107" s="212">
        <f t="shared" si="91"/>
        <v>0</v>
      </c>
      <c r="U107" s="388">
        <f t="shared" si="98"/>
        <v>283400</v>
      </c>
      <c r="V107" s="214">
        <v>2</v>
      </c>
      <c r="W107" s="175"/>
      <c r="Y107" s="18">
        <v>4.4999999999999997E-3</v>
      </c>
      <c r="Z107" s="141">
        <v>8</v>
      </c>
      <c r="AA107" s="141">
        <f>VLOOKUP(Z107,'cuoc vc'!$E$50:$L$64,8)</f>
        <v>0</v>
      </c>
      <c r="AB107" s="146">
        <f>VLOOKUP(Z107,'cuoc vc'!$E$50:$N$64,10)</f>
        <v>0</v>
      </c>
      <c r="AC107" s="146">
        <f>VLOOKUP(Z107,'cuoc vc'!$E$50:$P$64,12)</f>
        <v>0</v>
      </c>
      <c r="AD107" s="146" t="str">
        <f>VLOOKUP(Z107,'cuoc vc'!$E$50:$H$64,4)</f>
        <v>m²</v>
      </c>
      <c r="AE107" s="146">
        <f>'cuoc vc'!$U$57</f>
        <v>0</v>
      </c>
      <c r="AF107" s="162">
        <f>1/(0.6*0.3)</f>
        <v>5.5555555555555554</v>
      </c>
    </row>
    <row r="108" spans="1:32" x14ac:dyDescent="0.3">
      <c r="A108" s="205"/>
      <c r="B108" s="206" t="s">
        <v>109</v>
      </c>
      <c r="C108" s="207" t="s">
        <v>70</v>
      </c>
      <c r="D108" s="18">
        <v>0.36</v>
      </c>
      <c r="E108" s="208"/>
      <c r="F108" s="20">
        <v>234205</v>
      </c>
      <c r="G108" s="410"/>
      <c r="H108" s="22"/>
      <c r="I108" s="22">
        <f t="shared" si="93"/>
        <v>0</v>
      </c>
      <c r="J108" s="23">
        <f>D108*'cuoc vc'!$B$10*$X$24</f>
        <v>0</v>
      </c>
      <c r="K108" s="22">
        <f t="shared" si="94"/>
        <v>0</v>
      </c>
      <c r="L108" s="22">
        <f>D108*'cuoc vc'!$D$39</f>
        <v>0</v>
      </c>
      <c r="M108" s="24">
        <f t="shared" si="89"/>
        <v>0</v>
      </c>
      <c r="N108" s="25">
        <f t="shared" si="95"/>
        <v>0</v>
      </c>
      <c r="O108" s="209">
        <f t="shared" si="96"/>
        <v>0</v>
      </c>
      <c r="P108" s="210"/>
      <c r="Q108" s="211">
        <f t="shared" si="97"/>
        <v>0</v>
      </c>
      <c r="R108" s="26">
        <f t="shared" si="90"/>
        <v>0</v>
      </c>
      <c r="S108" s="211">
        <f t="shared" si="87"/>
        <v>0</v>
      </c>
      <c r="T108" s="212">
        <f t="shared" si="91"/>
        <v>0</v>
      </c>
      <c r="U108" s="388">
        <f t="shared" si="98"/>
        <v>234200</v>
      </c>
      <c r="V108" s="214">
        <v>2</v>
      </c>
      <c r="W108" s="175"/>
      <c r="Y108" s="18">
        <v>8.9999999999999993E-3</v>
      </c>
      <c r="Z108" s="141">
        <v>8</v>
      </c>
      <c r="AA108" s="141">
        <f>VLOOKUP(Z108,'cuoc vc'!$E$50:$L$64,8)</f>
        <v>0</v>
      </c>
      <c r="AB108" s="146">
        <f>VLOOKUP(Z108,'cuoc vc'!$E$50:$N$64,10)</f>
        <v>0</v>
      </c>
      <c r="AC108" s="146">
        <f>VLOOKUP(Z108,'cuoc vc'!$E$50:$P$64,12)</f>
        <v>0</v>
      </c>
      <c r="AD108" s="146" t="str">
        <f>VLOOKUP(Z108,'cuoc vc'!$E$50:$H$64,4)</f>
        <v>m²</v>
      </c>
      <c r="AE108" s="146">
        <f>'cuoc vc'!$U$57</f>
        <v>0</v>
      </c>
      <c r="AF108" s="162">
        <f>1/(0.6*0.6)</f>
        <v>2.7777777777777777</v>
      </c>
    </row>
    <row r="109" spans="1:32" hidden="1" x14ac:dyDescent="0.3">
      <c r="A109" s="205"/>
      <c r="B109" s="206" t="s">
        <v>110</v>
      </c>
      <c r="C109" s="207" t="s">
        <v>70</v>
      </c>
      <c r="D109" s="18">
        <v>0.36</v>
      </c>
      <c r="E109" s="208">
        <v>323529</v>
      </c>
      <c r="F109" s="20">
        <f t="shared" si="92"/>
        <v>294117.27272727271</v>
      </c>
      <c r="G109" s="410"/>
      <c r="H109" s="22"/>
      <c r="I109" s="22">
        <f t="shared" si="93"/>
        <v>0</v>
      </c>
      <c r="J109" s="23">
        <f>D109*'cuoc vc'!$B$10*$X$24</f>
        <v>0</v>
      </c>
      <c r="K109" s="22">
        <f t="shared" si="94"/>
        <v>0</v>
      </c>
      <c r="L109" s="22">
        <f>D109*'cuoc vc'!$D$39</f>
        <v>0</v>
      </c>
      <c r="M109" s="24">
        <f t="shared" si="89"/>
        <v>0</v>
      </c>
      <c r="N109" s="25">
        <f t="shared" si="95"/>
        <v>0</v>
      </c>
      <c r="O109" s="209">
        <f t="shared" si="96"/>
        <v>0</v>
      </c>
      <c r="P109" s="210"/>
      <c r="Q109" s="211">
        <f t="shared" si="97"/>
        <v>0</v>
      </c>
      <c r="R109" s="26">
        <f t="shared" si="90"/>
        <v>0</v>
      </c>
      <c r="S109" s="211">
        <f t="shared" si="87"/>
        <v>0</v>
      </c>
      <c r="T109" s="212">
        <f t="shared" si="91"/>
        <v>0</v>
      </c>
      <c r="U109" s="388">
        <f t="shared" si="98"/>
        <v>294100</v>
      </c>
      <c r="V109" s="214">
        <v>2</v>
      </c>
      <c r="W109" s="175"/>
      <c r="Y109" s="18">
        <v>8.9999999999999993E-3</v>
      </c>
      <c r="Z109" s="141">
        <v>8</v>
      </c>
      <c r="AA109" s="141">
        <f>VLOOKUP(Z109,'cuoc vc'!$E$50:$L$64,8)</f>
        <v>0</v>
      </c>
      <c r="AB109" s="146">
        <f>VLOOKUP(Z109,'cuoc vc'!$E$50:$N$64,10)</f>
        <v>0</v>
      </c>
      <c r="AC109" s="146">
        <f>VLOOKUP(Z109,'cuoc vc'!$E$50:$P$64,12)</f>
        <v>0</v>
      </c>
      <c r="AD109" s="146" t="str">
        <f>VLOOKUP(Z109,'cuoc vc'!$E$50:$H$64,4)</f>
        <v>m²</v>
      </c>
      <c r="AE109" s="146">
        <f>'cuoc vc'!$U$57</f>
        <v>0</v>
      </c>
      <c r="AF109" s="162">
        <f>1/(0.6*0.6)</f>
        <v>2.7777777777777777</v>
      </c>
    </row>
    <row r="110" spans="1:32" x14ac:dyDescent="0.3">
      <c r="A110" s="205"/>
      <c r="B110" s="232" t="s">
        <v>111</v>
      </c>
      <c r="C110" s="207"/>
      <c r="D110" s="18"/>
      <c r="E110" s="208" t="s">
        <v>68</v>
      </c>
      <c r="F110" s="20"/>
      <c r="G110" s="410"/>
      <c r="H110" s="22"/>
      <c r="I110" s="22"/>
      <c r="J110" s="23">
        <f>D110*'cuoc vc'!$B$10</f>
        <v>0</v>
      </c>
      <c r="K110" s="22">
        <f t="shared" si="94"/>
        <v>0</v>
      </c>
      <c r="L110" s="22">
        <f>D110*'cuoc vc'!$D$39</f>
        <v>0</v>
      </c>
      <c r="M110" s="24">
        <f t="shared" si="89"/>
        <v>0</v>
      </c>
      <c r="N110" s="25"/>
      <c r="O110" s="209"/>
      <c r="P110" s="210"/>
      <c r="Q110" s="211">
        <f t="shared" si="97"/>
        <v>0</v>
      </c>
      <c r="R110" s="26">
        <f t="shared" si="90"/>
        <v>0</v>
      </c>
      <c r="S110" s="211">
        <f t="shared" si="87"/>
        <v>0</v>
      </c>
      <c r="T110" s="212">
        <f t="shared" si="91"/>
        <v>0</v>
      </c>
      <c r="U110" s="388">
        <f t="shared" si="98"/>
        <v>0</v>
      </c>
      <c r="V110" s="214">
        <v>2</v>
      </c>
      <c r="W110" s="175"/>
      <c r="Y110" s="18"/>
      <c r="AB110" s="146"/>
      <c r="AC110" s="146"/>
      <c r="AD110" s="146"/>
      <c r="AE110" s="146"/>
      <c r="AF110" s="146"/>
    </row>
    <row r="111" spans="1:32" x14ac:dyDescent="0.3">
      <c r="A111" s="205"/>
      <c r="B111" s="206" t="s">
        <v>109</v>
      </c>
      <c r="C111" s="207" t="s">
        <v>94</v>
      </c>
      <c r="D111" s="18">
        <v>0.36</v>
      </c>
      <c r="E111" s="208"/>
      <c r="F111" s="20">
        <v>255992</v>
      </c>
      <c r="G111" s="410"/>
      <c r="H111" s="22"/>
      <c r="I111" s="22">
        <f t="shared" ref="I111:I135" si="100">$I$10+$N$10+$S$10+$I$11+$N$11+$S$11</f>
        <v>0</v>
      </c>
      <c r="J111" s="23">
        <f>D111*'cuoc vc'!$B$10*$X$24</f>
        <v>0</v>
      </c>
      <c r="K111" s="22">
        <f t="shared" si="94"/>
        <v>0</v>
      </c>
      <c r="L111" s="22">
        <f>D111*'cuoc vc'!$D$39</f>
        <v>0</v>
      </c>
      <c r="M111" s="24">
        <f t="shared" si="89"/>
        <v>0</v>
      </c>
      <c r="N111" s="25">
        <f t="shared" si="95"/>
        <v>0</v>
      </c>
      <c r="O111" s="209">
        <f>(AE111)*0.6</f>
        <v>0</v>
      </c>
      <c r="P111" s="210"/>
      <c r="Q111" s="211">
        <f t="shared" si="97"/>
        <v>0</v>
      </c>
      <c r="R111" s="26">
        <f t="shared" si="90"/>
        <v>0</v>
      </c>
      <c r="S111" s="211">
        <f t="shared" si="87"/>
        <v>0</v>
      </c>
      <c r="T111" s="212">
        <f t="shared" si="91"/>
        <v>0</v>
      </c>
      <c r="U111" s="388">
        <f t="shared" si="98"/>
        <v>256000</v>
      </c>
      <c r="V111" s="214">
        <v>2</v>
      </c>
      <c r="W111" s="175"/>
      <c r="Y111" s="18">
        <v>8.9999999999999993E-3</v>
      </c>
      <c r="Z111" s="141">
        <v>8</v>
      </c>
      <c r="AA111" s="141">
        <f>VLOOKUP(Z111,'cuoc vc'!$E$50:$L$64,8)</f>
        <v>0</v>
      </c>
      <c r="AB111" s="146">
        <f>VLOOKUP(Z111,'cuoc vc'!$E$50:$N$64,10)</f>
        <v>0</v>
      </c>
      <c r="AC111" s="146">
        <f>VLOOKUP(Z111,'cuoc vc'!$E$50:$P$64,12)</f>
        <v>0</v>
      </c>
      <c r="AD111" s="146" t="str">
        <f>VLOOKUP(Z111,'cuoc vc'!$E$50:$H$64,4)</f>
        <v>m²</v>
      </c>
      <c r="AE111" s="146">
        <f>'cuoc vc'!$U$57</f>
        <v>0</v>
      </c>
      <c r="AF111" s="162">
        <f t="shared" ref="AF111:AF112" si="101">1/(0.6*0.6)</f>
        <v>2.7777777777777777</v>
      </c>
    </row>
    <row r="112" spans="1:32" x14ac:dyDescent="0.3">
      <c r="A112" s="205"/>
      <c r="B112" s="206" t="s">
        <v>110</v>
      </c>
      <c r="C112" s="207" t="s">
        <v>70</v>
      </c>
      <c r="D112" s="18">
        <v>0.36</v>
      </c>
      <c r="E112" s="208"/>
      <c r="F112" s="20">
        <v>299564</v>
      </c>
      <c r="G112" s="410"/>
      <c r="H112" s="22"/>
      <c r="I112" s="22">
        <f t="shared" si="100"/>
        <v>0</v>
      </c>
      <c r="J112" s="23">
        <f>D112*'cuoc vc'!$B$10*$X$24</f>
        <v>0</v>
      </c>
      <c r="K112" s="22">
        <f t="shared" si="94"/>
        <v>0</v>
      </c>
      <c r="L112" s="22">
        <f>D112*'cuoc vc'!$D$39</f>
        <v>0</v>
      </c>
      <c r="M112" s="24">
        <f t="shared" si="89"/>
        <v>0</v>
      </c>
      <c r="N112" s="25">
        <f t="shared" si="95"/>
        <v>0</v>
      </c>
      <c r="O112" s="209">
        <f>(AE112)*0.6</f>
        <v>0</v>
      </c>
      <c r="P112" s="210"/>
      <c r="Q112" s="211">
        <f t="shared" si="97"/>
        <v>0</v>
      </c>
      <c r="R112" s="26">
        <f t="shared" si="90"/>
        <v>0</v>
      </c>
      <c r="S112" s="211">
        <f t="shared" si="87"/>
        <v>0</v>
      </c>
      <c r="T112" s="212">
        <f t="shared" si="91"/>
        <v>0</v>
      </c>
      <c r="U112" s="388">
        <f t="shared" si="98"/>
        <v>299600</v>
      </c>
      <c r="V112" s="214">
        <v>2</v>
      </c>
      <c r="W112" s="175"/>
      <c r="Y112" s="18">
        <v>8.9999999999999993E-3</v>
      </c>
      <c r="Z112" s="141">
        <v>8</v>
      </c>
      <c r="AA112" s="141">
        <f>VLOOKUP(Z112,'cuoc vc'!$E$50:$L$64,8)</f>
        <v>0</v>
      </c>
      <c r="AB112" s="146">
        <f>VLOOKUP(Z112,'cuoc vc'!$E$50:$N$64,10)</f>
        <v>0</v>
      </c>
      <c r="AC112" s="146">
        <f>VLOOKUP(Z112,'cuoc vc'!$E$50:$P$64,12)</f>
        <v>0</v>
      </c>
      <c r="AD112" s="146" t="str">
        <f>VLOOKUP(Z112,'cuoc vc'!$E$50:$H$64,4)</f>
        <v>m²</v>
      </c>
      <c r="AE112" s="146">
        <f>'cuoc vc'!$U$57</f>
        <v>0</v>
      </c>
      <c r="AF112" s="162">
        <f t="shared" si="101"/>
        <v>2.7777777777777777</v>
      </c>
    </row>
    <row r="113" spans="1:45" hidden="1" x14ac:dyDescent="0.3">
      <c r="A113" s="205"/>
      <c r="B113" s="206" t="s">
        <v>112</v>
      </c>
      <c r="C113" s="207" t="s">
        <v>70</v>
      </c>
      <c r="D113" s="18">
        <v>0.64</v>
      </c>
      <c r="E113" s="208">
        <v>347059</v>
      </c>
      <c r="F113" s="20">
        <f>E113/1.1</f>
        <v>315508.18181818177</v>
      </c>
      <c r="G113" s="410"/>
      <c r="H113" s="22"/>
      <c r="I113" s="22">
        <f t="shared" si="100"/>
        <v>0</v>
      </c>
      <c r="J113" s="23">
        <f>D113*'cuoc vc'!$B$10*$X$24</f>
        <v>0</v>
      </c>
      <c r="K113" s="22">
        <f t="shared" si="94"/>
        <v>0</v>
      </c>
      <c r="L113" s="22">
        <f>D113*'cuoc vc'!$D$39</f>
        <v>0</v>
      </c>
      <c r="M113" s="24">
        <f t="shared" si="89"/>
        <v>0</v>
      </c>
      <c r="N113" s="25">
        <f t="shared" si="95"/>
        <v>0</v>
      </c>
      <c r="O113" s="209">
        <f>(AE113)*0.6</f>
        <v>0</v>
      </c>
      <c r="P113" s="210"/>
      <c r="Q113" s="211">
        <f t="shared" si="97"/>
        <v>0</v>
      </c>
      <c r="R113" s="26">
        <f t="shared" si="90"/>
        <v>0</v>
      </c>
      <c r="S113" s="211">
        <f t="shared" si="87"/>
        <v>0</v>
      </c>
      <c r="T113" s="212">
        <f t="shared" si="91"/>
        <v>0</v>
      </c>
      <c r="U113" s="388">
        <f t="shared" si="98"/>
        <v>315500</v>
      </c>
      <c r="V113" s="214">
        <v>2</v>
      </c>
      <c r="W113" s="175"/>
      <c r="Y113" s="18">
        <v>1.6E-2</v>
      </c>
      <c r="Z113" s="141">
        <v>8</v>
      </c>
      <c r="AA113" s="141">
        <f>VLOOKUP(Z113,'cuoc vc'!$E$50:$L$64,8)</f>
        <v>0</v>
      </c>
      <c r="AB113" s="146">
        <f>VLOOKUP(Z113,'cuoc vc'!$E$50:$N$64,10)</f>
        <v>0</v>
      </c>
      <c r="AC113" s="146">
        <f>VLOOKUP(Z113,'cuoc vc'!$E$50:$P$64,12)</f>
        <v>0</v>
      </c>
      <c r="AD113" s="146" t="str">
        <f>VLOOKUP(Z113,'cuoc vc'!$E$50:$H$64,4)</f>
        <v>m²</v>
      </c>
      <c r="AE113" s="146">
        <f>'cuoc vc'!$U$57</f>
        <v>0</v>
      </c>
      <c r="AF113" s="162">
        <f>1/(0.8*0.8)</f>
        <v>1.5624999999999998</v>
      </c>
    </row>
    <row r="114" spans="1:45" hidden="1" x14ac:dyDescent="0.3">
      <c r="A114" s="205"/>
      <c r="B114" s="206" t="s">
        <v>113</v>
      </c>
      <c r="C114" s="207" t="s">
        <v>70</v>
      </c>
      <c r="D114" s="18">
        <v>0.64</v>
      </c>
      <c r="E114" s="208">
        <v>370588</v>
      </c>
      <c r="F114" s="20">
        <f>E114/1.1</f>
        <v>336898.18181818177</v>
      </c>
      <c r="G114" s="410"/>
      <c r="H114" s="22"/>
      <c r="I114" s="22">
        <f t="shared" si="100"/>
        <v>0</v>
      </c>
      <c r="J114" s="23">
        <f>D114*'cuoc vc'!$B$10*$X$24</f>
        <v>0</v>
      </c>
      <c r="K114" s="22">
        <f t="shared" si="94"/>
        <v>0</v>
      </c>
      <c r="L114" s="22">
        <f>D114*'cuoc vc'!$D$39</f>
        <v>0</v>
      </c>
      <c r="M114" s="24">
        <f t="shared" si="89"/>
        <v>0</v>
      </c>
      <c r="N114" s="25">
        <f t="shared" si="95"/>
        <v>0</v>
      </c>
      <c r="O114" s="209">
        <f>(AE114)*0.6</f>
        <v>0</v>
      </c>
      <c r="P114" s="210"/>
      <c r="Q114" s="211">
        <f t="shared" si="97"/>
        <v>0</v>
      </c>
      <c r="R114" s="26">
        <f t="shared" si="90"/>
        <v>0</v>
      </c>
      <c r="S114" s="211">
        <f t="shared" si="87"/>
        <v>0</v>
      </c>
      <c r="T114" s="212">
        <f t="shared" si="91"/>
        <v>0</v>
      </c>
      <c r="U114" s="388">
        <f t="shared" si="98"/>
        <v>336900</v>
      </c>
      <c r="V114" s="214">
        <v>2</v>
      </c>
      <c r="W114" s="175"/>
      <c r="Y114" s="18">
        <v>1.6E-2</v>
      </c>
      <c r="Z114" s="141">
        <v>8</v>
      </c>
      <c r="AA114" s="141">
        <f>VLOOKUP(Z114,'cuoc vc'!$E$50:$L$64,8)</f>
        <v>0</v>
      </c>
      <c r="AB114" s="146">
        <f>VLOOKUP(Z114,'cuoc vc'!$E$50:$N$64,10)</f>
        <v>0</v>
      </c>
      <c r="AC114" s="146">
        <f>VLOOKUP(Z114,'cuoc vc'!$E$50:$P$64,12)</f>
        <v>0</v>
      </c>
      <c r="AD114" s="146" t="str">
        <f>VLOOKUP(Z114,'cuoc vc'!$E$50:$H$64,4)</f>
        <v>m²</v>
      </c>
      <c r="AE114" s="146">
        <f>'cuoc vc'!$U$57</f>
        <v>0</v>
      </c>
      <c r="AF114" s="162">
        <f t="shared" ref="AF114" si="102">1/(0.8*0.8)</f>
        <v>1.5624999999999998</v>
      </c>
    </row>
    <row r="115" spans="1:45" hidden="1" x14ac:dyDescent="0.3">
      <c r="A115" s="205"/>
      <c r="B115" s="206" t="s">
        <v>652</v>
      </c>
      <c r="C115" s="207" t="s">
        <v>70</v>
      </c>
      <c r="D115" s="18">
        <v>0.81</v>
      </c>
      <c r="E115" s="208">
        <v>417647</v>
      </c>
      <c r="F115" s="20">
        <f>E115/1.1</f>
        <v>379679.09090909088</v>
      </c>
      <c r="G115" s="335"/>
      <c r="H115" s="22"/>
      <c r="I115" s="22">
        <f t="shared" si="100"/>
        <v>0</v>
      </c>
      <c r="J115" s="23">
        <f>D115*'cuoc vc'!$B$10*$X$24</f>
        <v>0</v>
      </c>
      <c r="K115" s="22">
        <f t="shared" si="94"/>
        <v>0</v>
      </c>
      <c r="L115" s="22">
        <f>D115*'cuoc vc'!$D$39</f>
        <v>0</v>
      </c>
      <c r="M115" s="24">
        <f t="shared" si="89"/>
        <v>0</v>
      </c>
      <c r="N115" s="25">
        <v>0</v>
      </c>
      <c r="O115" s="209">
        <f>(AE115)*0.6</f>
        <v>0</v>
      </c>
      <c r="P115" s="210"/>
      <c r="Q115" s="211">
        <v>0</v>
      </c>
      <c r="R115" s="26">
        <f t="shared" si="90"/>
        <v>0</v>
      </c>
      <c r="S115" s="211">
        <f t="shared" si="87"/>
        <v>0</v>
      </c>
      <c r="T115" s="212">
        <f t="shared" si="91"/>
        <v>0</v>
      </c>
      <c r="U115" s="388">
        <f t="shared" si="98"/>
        <v>379700</v>
      </c>
      <c r="V115" s="214">
        <v>2</v>
      </c>
      <c r="W115" s="175"/>
      <c r="Y115" s="18">
        <v>1.6E-2</v>
      </c>
      <c r="Z115" s="141">
        <v>8</v>
      </c>
      <c r="AA115" s="141">
        <f>VLOOKUP(Z115,'cuoc vc'!$E$50:$L$64,8)</f>
        <v>0</v>
      </c>
      <c r="AB115" s="146">
        <f>VLOOKUP(Z115,'cuoc vc'!$E$50:$N$64,10)</f>
        <v>0</v>
      </c>
      <c r="AC115" s="146">
        <f>VLOOKUP(Z115,'cuoc vc'!$E$50:$P$64,12)</f>
        <v>0</v>
      </c>
      <c r="AD115" s="146" t="str">
        <f>VLOOKUP(Z115,'cuoc vc'!$E$50:$H$64,4)</f>
        <v>m²</v>
      </c>
      <c r="AE115" s="146">
        <f>'cuoc vc'!$U$57</f>
        <v>0</v>
      </c>
      <c r="AF115" s="162">
        <f>1</f>
        <v>1</v>
      </c>
    </row>
    <row r="116" spans="1:45" hidden="1" x14ac:dyDescent="0.3">
      <c r="A116" s="205"/>
      <c r="B116" s="232" t="s">
        <v>653</v>
      </c>
      <c r="C116" s="207"/>
      <c r="D116" s="18"/>
      <c r="E116" s="208"/>
      <c r="F116" s="20"/>
      <c r="G116" s="335"/>
      <c r="H116" s="22"/>
      <c r="I116" s="22"/>
      <c r="J116" s="23"/>
      <c r="K116" s="22"/>
      <c r="L116" s="22"/>
      <c r="M116" s="24"/>
      <c r="N116" s="25"/>
      <c r="O116" s="209"/>
      <c r="P116" s="210"/>
      <c r="Q116" s="211"/>
      <c r="R116" s="26"/>
      <c r="S116" s="211"/>
      <c r="T116" s="212"/>
      <c r="U116" s="213"/>
      <c r="V116" s="214"/>
      <c r="W116" s="175"/>
      <c r="Y116" s="18"/>
      <c r="AB116" s="146"/>
      <c r="AC116" s="146"/>
      <c r="AD116" s="146"/>
      <c r="AE116" s="146"/>
      <c r="AF116" s="162"/>
    </row>
    <row r="117" spans="1:45" hidden="1" x14ac:dyDescent="0.3">
      <c r="A117" s="205"/>
      <c r="B117" s="206" t="s">
        <v>675</v>
      </c>
      <c r="C117" s="207" t="s">
        <v>94</v>
      </c>
      <c r="D117" s="18">
        <v>0.09</v>
      </c>
      <c r="E117" s="208"/>
      <c r="F117" s="20">
        <v>93000</v>
      </c>
      <c r="G117" s="410"/>
      <c r="H117" s="22"/>
      <c r="I117" s="22">
        <f t="shared" si="100"/>
        <v>0</v>
      </c>
      <c r="J117" s="23">
        <f>D117*'cuoc vc'!$B$10*$X$24</f>
        <v>0</v>
      </c>
      <c r="K117" s="22">
        <f t="shared" si="94"/>
        <v>0</v>
      </c>
      <c r="L117" s="22">
        <f>D117*'cuoc vc'!$D$39</f>
        <v>0</v>
      </c>
      <c r="M117" s="24">
        <f t="shared" ref="M117:M123" si="103">J117+L117</f>
        <v>0</v>
      </c>
      <c r="N117" s="25">
        <f t="shared" si="95"/>
        <v>0</v>
      </c>
      <c r="O117" s="209">
        <f t="shared" ref="O117:O124" si="104">(AE117)*0.6</f>
        <v>0</v>
      </c>
      <c r="P117" s="210"/>
      <c r="Q117" s="211">
        <f t="shared" si="97"/>
        <v>0</v>
      </c>
      <c r="R117" s="26">
        <f t="shared" ref="R117:R123" si="105">AA117</f>
        <v>0</v>
      </c>
      <c r="S117" s="211">
        <f t="shared" ref="S117:S123" si="106">(IF(($J$17+$O$17+$T$17)&gt;0,AC117,AB117)/1000)*0.7</f>
        <v>0</v>
      </c>
      <c r="T117" s="212">
        <f t="shared" ref="T117:T123" si="107">R117+S117</f>
        <v>0</v>
      </c>
      <c r="U117" s="213">
        <f t="shared" ref="U117:U124" si="108">ROUND((F117+M117+Q117+T117),-2)</f>
        <v>93000</v>
      </c>
      <c r="V117" s="214">
        <v>2</v>
      </c>
      <c r="W117" s="175"/>
      <c r="Y117" s="18">
        <v>8.9999999999999993E-3</v>
      </c>
      <c r="Z117" s="141">
        <v>8</v>
      </c>
      <c r="AA117" s="141">
        <f>VLOOKUP(Z117,'cuoc vc'!$E$50:$L$64,8)</f>
        <v>0</v>
      </c>
      <c r="AB117" s="146">
        <f>VLOOKUP(Z117,'cuoc vc'!$E$50:$N$64,10)</f>
        <v>0</v>
      </c>
      <c r="AC117" s="146">
        <f>VLOOKUP(Z117,'cuoc vc'!$E$50:$P$64,12)</f>
        <v>0</v>
      </c>
      <c r="AD117" s="146" t="str">
        <f>VLOOKUP(Z117,'cuoc vc'!$E$50:$H$64,4)</f>
        <v>m²</v>
      </c>
      <c r="AE117" s="146">
        <f>'cuoc vc'!$U$57</f>
        <v>0</v>
      </c>
      <c r="AF117" s="162">
        <f t="shared" ref="AF117:AF118" si="109">1/(0.6*0.6)</f>
        <v>2.7777777777777777</v>
      </c>
    </row>
    <row r="118" spans="1:45" hidden="1" x14ac:dyDescent="0.3">
      <c r="A118" s="205"/>
      <c r="B118" s="206" t="s">
        <v>676</v>
      </c>
      <c r="C118" s="207" t="s">
        <v>70</v>
      </c>
      <c r="D118" s="18">
        <v>0.18</v>
      </c>
      <c r="E118" s="208"/>
      <c r="F118" s="20">
        <v>99000</v>
      </c>
      <c r="G118" s="410"/>
      <c r="H118" s="22"/>
      <c r="I118" s="22">
        <f t="shared" si="100"/>
        <v>0</v>
      </c>
      <c r="J118" s="23">
        <f>D118*'cuoc vc'!$B$10*$X$24</f>
        <v>0</v>
      </c>
      <c r="K118" s="22">
        <f t="shared" si="94"/>
        <v>0</v>
      </c>
      <c r="L118" s="22">
        <f>D118*'cuoc vc'!$D$39</f>
        <v>0</v>
      </c>
      <c r="M118" s="24">
        <f t="shared" si="103"/>
        <v>0</v>
      </c>
      <c r="N118" s="25">
        <f t="shared" si="95"/>
        <v>0</v>
      </c>
      <c r="O118" s="209">
        <f t="shared" si="104"/>
        <v>0</v>
      </c>
      <c r="P118" s="210"/>
      <c r="Q118" s="211">
        <f t="shared" si="97"/>
        <v>0</v>
      </c>
      <c r="R118" s="26">
        <f t="shared" si="105"/>
        <v>0</v>
      </c>
      <c r="S118" s="211">
        <f t="shared" si="106"/>
        <v>0</v>
      </c>
      <c r="T118" s="212">
        <f t="shared" si="107"/>
        <v>0</v>
      </c>
      <c r="U118" s="213">
        <f t="shared" si="108"/>
        <v>99000</v>
      </c>
      <c r="V118" s="214">
        <v>2</v>
      </c>
      <c r="W118" s="175"/>
      <c r="Y118" s="18">
        <v>8.9999999999999993E-3</v>
      </c>
      <c r="Z118" s="141">
        <v>8</v>
      </c>
      <c r="AA118" s="141">
        <f>VLOOKUP(Z118,'cuoc vc'!$E$50:$L$64,8)</f>
        <v>0</v>
      </c>
      <c r="AB118" s="146">
        <f>VLOOKUP(Z118,'cuoc vc'!$E$50:$N$64,10)</f>
        <v>0</v>
      </c>
      <c r="AC118" s="146">
        <f>VLOOKUP(Z118,'cuoc vc'!$E$50:$P$64,12)</f>
        <v>0</v>
      </c>
      <c r="AD118" s="146" t="str">
        <f>VLOOKUP(Z118,'cuoc vc'!$E$50:$H$64,4)</f>
        <v>m²</v>
      </c>
      <c r="AE118" s="146">
        <f>'cuoc vc'!$U$57</f>
        <v>0</v>
      </c>
      <c r="AF118" s="162">
        <f t="shared" si="109"/>
        <v>2.7777777777777777</v>
      </c>
    </row>
    <row r="119" spans="1:45" hidden="1" x14ac:dyDescent="0.3">
      <c r="A119" s="205"/>
      <c r="B119" s="206" t="s">
        <v>677</v>
      </c>
      <c r="C119" s="207" t="s">
        <v>70</v>
      </c>
      <c r="D119" s="18">
        <v>0.18</v>
      </c>
      <c r="E119" s="208"/>
      <c r="F119" s="20">
        <v>115000</v>
      </c>
      <c r="G119" s="410"/>
      <c r="H119" s="22"/>
      <c r="I119" s="22">
        <f t="shared" si="100"/>
        <v>0</v>
      </c>
      <c r="J119" s="23">
        <f>D119*'cuoc vc'!$B$10*$X$24</f>
        <v>0</v>
      </c>
      <c r="K119" s="22">
        <f t="shared" si="94"/>
        <v>0</v>
      </c>
      <c r="L119" s="22">
        <f>D119*'cuoc vc'!$D$39</f>
        <v>0</v>
      </c>
      <c r="M119" s="24">
        <f t="shared" si="103"/>
        <v>0</v>
      </c>
      <c r="N119" s="25">
        <f t="shared" si="95"/>
        <v>0</v>
      </c>
      <c r="O119" s="209">
        <f t="shared" si="104"/>
        <v>0</v>
      </c>
      <c r="P119" s="210"/>
      <c r="Q119" s="211">
        <f t="shared" si="97"/>
        <v>0</v>
      </c>
      <c r="R119" s="26">
        <f t="shared" si="105"/>
        <v>0</v>
      </c>
      <c r="S119" s="211">
        <f t="shared" si="106"/>
        <v>0</v>
      </c>
      <c r="T119" s="212">
        <f t="shared" si="107"/>
        <v>0</v>
      </c>
      <c r="U119" s="213">
        <f t="shared" si="108"/>
        <v>115000</v>
      </c>
      <c r="V119" s="214">
        <v>2</v>
      </c>
      <c r="W119" s="175"/>
      <c r="Y119" s="18">
        <v>1.6E-2</v>
      </c>
      <c r="Z119" s="141">
        <v>8</v>
      </c>
      <c r="AA119" s="141">
        <f>VLOOKUP(Z119,'cuoc vc'!$E$50:$L$64,8)</f>
        <v>0</v>
      </c>
      <c r="AB119" s="146">
        <f>VLOOKUP(Z119,'cuoc vc'!$E$50:$N$64,10)</f>
        <v>0</v>
      </c>
      <c r="AC119" s="146">
        <f>VLOOKUP(Z119,'cuoc vc'!$E$50:$P$64,12)</f>
        <v>0</v>
      </c>
      <c r="AD119" s="146" t="str">
        <f>VLOOKUP(Z119,'cuoc vc'!$E$50:$H$64,4)</f>
        <v>m²</v>
      </c>
      <c r="AE119" s="146">
        <f>'cuoc vc'!$U$57</f>
        <v>0</v>
      </c>
      <c r="AF119" s="162">
        <f>1/(0.8*0.8)</f>
        <v>1.5624999999999998</v>
      </c>
    </row>
    <row r="120" spans="1:45" hidden="1" x14ac:dyDescent="0.3">
      <c r="A120" s="205"/>
      <c r="B120" s="206" t="s">
        <v>678</v>
      </c>
      <c r="C120" s="207" t="s">
        <v>70</v>
      </c>
      <c r="D120" s="18">
        <v>0.36</v>
      </c>
      <c r="E120" s="208"/>
      <c r="F120" s="20">
        <v>117000</v>
      </c>
      <c r="G120" s="410"/>
      <c r="H120" s="22"/>
      <c r="I120" s="22">
        <f t="shared" si="100"/>
        <v>0</v>
      </c>
      <c r="J120" s="23">
        <f>D120*'cuoc vc'!$B$10*$X$24</f>
        <v>0</v>
      </c>
      <c r="K120" s="22">
        <f t="shared" si="94"/>
        <v>0</v>
      </c>
      <c r="L120" s="22">
        <f>D120*'cuoc vc'!$D$39</f>
        <v>0</v>
      </c>
      <c r="M120" s="24">
        <f t="shared" si="103"/>
        <v>0</v>
      </c>
      <c r="N120" s="25">
        <f t="shared" si="95"/>
        <v>0</v>
      </c>
      <c r="O120" s="209">
        <f t="shared" si="104"/>
        <v>0</v>
      </c>
      <c r="P120" s="210"/>
      <c r="Q120" s="211">
        <f t="shared" si="97"/>
        <v>0</v>
      </c>
      <c r="R120" s="26">
        <f t="shared" si="105"/>
        <v>0</v>
      </c>
      <c r="S120" s="211">
        <f t="shared" si="106"/>
        <v>0</v>
      </c>
      <c r="T120" s="212">
        <f t="shared" si="107"/>
        <v>0</v>
      </c>
      <c r="U120" s="213">
        <f t="shared" si="108"/>
        <v>117000</v>
      </c>
      <c r="V120" s="214">
        <v>2</v>
      </c>
      <c r="W120" s="175"/>
      <c r="Y120" s="18">
        <v>1.6E-2</v>
      </c>
      <c r="Z120" s="141">
        <v>8</v>
      </c>
      <c r="AA120" s="141">
        <f>VLOOKUP(Z120,'cuoc vc'!$E$50:$L$64,8)</f>
        <v>0</v>
      </c>
      <c r="AB120" s="146">
        <f>VLOOKUP(Z120,'cuoc vc'!$E$50:$N$64,10)</f>
        <v>0</v>
      </c>
      <c r="AC120" s="146">
        <f>VLOOKUP(Z120,'cuoc vc'!$E$50:$P$64,12)</f>
        <v>0</v>
      </c>
      <c r="AD120" s="146" t="str">
        <f>VLOOKUP(Z120,'cuoc vc'!$E$50:$H$64,4)</f>
        <v>m²</v>
      </c>
      <c r="AE120" s="146">
        <f>'cuoc vc'!$U$57</f>
        <v>0</v>
      </c>
      <c r="AF120" s="162">
        <f t="shared" ref="AF120" si="110">1/(0.8*0.8)</f>
        <v>1.5624999999999998</v>
      </c>
    </row>
    <row r="121" spans="1:45" hidden="1" x14ac:dyDescent="0.3">
      <c r="A121" s="205"/>
      <c r="B121" s="206" t="s">
        <v>679</v>
      </c>
      <c r="C121" s="207" t="s">
        <v>70</v>
      </c>
      <c r="D121" s="18">
        <v>0.18</v>
      </c>
      <c r="E121" s="208"/>
      <c r="F121" s="20">
        <v>90000</v>
      </c>
      <c r="G121" s="410"/>
      <c r="H121" s="22"/>
      <c r="I121" s="22">
        <f t="shared" si="100"/>
        <v>0</v>
      </c>
      <c r="J121" s="23">
        <f>D121*'cuoc vc'!$B$10*$X$24</f>
        <v>0</v>
      </c>
      <c r="K121" s="22">
        <f t="shared" si="94"/>
        <v>0</v>
      </c>
      <c r="L121" s="22">
        <f>D121*'cuoc vc'!$D$39</f>
        <v>0</v>
      </c>
      <c r="M121" s="24">
        <f t="shared" ref="M121" si="111">J121+L121</f>
        <v>0</v>
      </c>
      <c r="N121" s="25">
        <f t="shared" si="95"/>
        <v>0</v>
      </c>
      <c r="O121" s="209">
        <f t="shared" ref="O121" si="112">(AE121)*0.6</f>
        <v>0</v>
      </c>
      <c r="P121" s="210"/>
      <c r="Q121" s="211">
        <f t="shared" si="97"/>
        <v>0</v>
      </c>
      <c r="R121" s="26">
        <f t="shared" ref="R121" si="113">AA121</f>
        <v>0</v>
      </c>
      <c r="S121" s="211">
        <f t="shared" ref="S121" si="114">(IF(($J$17+$O$17+$T$17)&gt;0,AC121,AB121)/1000)*0.7</f>
        <v>0</v>
      </c>
      <c r="T121" s="212">
        <f t="shared" ref="T121" si="115">R121+S121</f>
        <v>0</v>
      </c>
      <c r="U121" s="213">
        <f>ROUND((F121+M121+Q121+T121),-2)</f>
        <v>90000</v>
      </c>
      <c r="V121" s="214">
        <v>2</v>
      </c>
      <c r="W121" s="175"/>
      <c r="Y121" s="18">
        <v>1.6E-2</v>
      </c>
      <c r="Z121" s="141">
        <v>8</v>
      </c>
      <c r="AA121" s="141">
        <f>VLOOKUP(Z121,'cuoc vc'!$E$50:$L$64,8)</f>
        <v>0</v>
      </c>
      <c r="AB121" s="146">
        <f>VLOOKUP(Z121,'cuoc vc'!$E$50:$N$64,10)</f>
        <v>0</v>
      </c>
      <c r="AC121" s="146">
        <f>VLOOKUP(Z121,'cuoc vc'!$E$50:$P$64,12)</f>
        <v>0</v>
      </c>
      <c r="AD121" s="146" t="str">
        <f>VLOOKUP(Z121,'cuoc vc'!$E$50:$H$64,4)</f>
        <v>m²</v>
      </c>
      <c r="AE121" s="146">
        <f>'cuoc vc'!$U$57</f>
        <v>0</v>
      </c>
      <c r="AF121" s="162">
        <f>1/(0.8*0.8)</f>
        <v>1.5624999999999998</v>
      </c>
    </row>
    <row r="122" spans="1:45" hidden="1" x14ac:dyDescent="0.3">
      <c r="A122" s="205"/>
      <c r="B122" s="206" t="s">
        <v>680</v>
      </c>
      <c r="C122" s="207" t="s">
        <v>70</v>
      </c>
      <c r="D122" s="18">
        <v>0.18</v>
      </c>
      <c r="E122" s="208"/>
      <c r="F122" s="20">
        <v>104000</v>
      </c>
      <c r="G122" s="410"/>
      <c r="H122" s="22"/>
      <c r="I122" s="22">
        <f t="shared" si="100"/>
        <v>0</v>
      </c>
      <c r="J122" s="23">
        <f>D122*'cuoc vc'!$B$10*$X$24</f>
        <v>0</v>
      </c>
      <c r="K122" s="22">
        <f t="shared" si="94"/>
        <v>0</v>
      </c>
      <c r="L122" s="22">
        <f>D122*'cuoc vc'!$D$39</f>
        <v>0</v>
      </c>
      <c r="M122" s="24">
        <f t="shared" ref="M122" si="116">J122+L122</f>
        <v>0</v>
      </c>
      <c r="N122" s="25">
        <f t="shared" si="95"/>
        <v>0</v>
      </c>
      <c r="O122" s="209">
        <f t="shared" ref="O122" si="117">(AE122)*0.6</f>
        <v>0</v>
      </c>
      <c r="P122" s="210"/>
      <c r="Q122" s="211">
        <f t="shared" si="97"/>
        <v>0</v>
      </c>
      <c r="R122" s="26">
        <f t="shared" ref="R122" si="118">AA122</f>
        <v>0</v>
      </c>
      <c r="S122" s="211">
        <f t="shared" ref="S122" si="119">(IF(($J$17+$O$17+$T$17)&gt;0,AC122,AB122)/1000)*0.7</f>
        <v>0</v>
      </c>
      <c r="T122" s="212">
        <f t="shared" ref="T122" si="120">R122+S122</f>
        <v>0</v>
      </c>
      <c r="U122" s="213">
        <f>ROUND((F122+M122+Q122+T122),-2)</f>
        <v>104000</v>
      </c>
      <c r="V122" s="214">
        <v>2</v>
      </c>
      <c r="W122" s="175"/>
      <c r="Y122" s="18">
        <v>1.6E-2</v>
      </c>
      <c r="Z122" s="141">
        <v>8</v>
      </c>
      <c r="AA122" s="141">
        <f>VLOOKUP(Z122,'cuoc vc'!$E$50:$L$64,8)</f>
        <v>0</v>
      </c>
      <c r="AB122" s="146">
        <f>VLOOKUP(Z122,'cuoc vc'!$E$50:$N$64,10)</f>
        <v>0</v>
      </c>
      <c r="AC122" s="146">
        <f>VLOOKUP(Z122,'cuoc vc'!$E$50:$P$64,12)</f>
        <v>0</v>
      </c>
      <c r="AD122" s="146" t="str">
        <f>VLOOKUP(Z122,'cuoc vc'!$E$50:$H$64,4)</f>
        <v>m²</v>
      </c>
      <c r="AE122" s="146">
        <f>'cuoc vc'!$U$57</f>
        <v>0</v>
      </c>
      <c r="AF122" s="162">
        <f>1/(0.8*0.8)</f>
        <v>1.5624999999999998</v>
      </c>
    </row>
    <row r="123" spans="1:45" hidden="1" x14ac:dyDescent="0.3">
      <c r="A123" s="205"/>
      <c r="B123" s="206" t="s">
        <v>681</v>
      </c>
      <c r="C123" s="207" t="s">
        <v>70</v>
      </c>
      <c r="D123" s="18">
        <v>0.36</v>
      </c>
      <c r="E123" s="208"/>
      <c r="F123" s="20">
        <v>116000</v>
      </c>
      <c r="G123" s="335"/>
      <c r="H123" s="22"/>
      <c r="I123" s="22">
        <f t="shared" si="100"/>
        <v>0</v>
      </c>
      <c r="J123" s="23">
        <f>D123*'cuoc vc'!$B$10*$X$24</f>
        <v>0</v>
      </c>
      <c r="K123" s="22">
        <f t="shared" si="94"/>
        <v>0</v>
      </c>
      <c r="L123" s="22">
        <f>D123*'cuoc vc'!$D$39</f>
        <v>0</v>
      </c>
      <c r="M123" s="24">
        <f t="shared" si="103"/>
        <v>0</v>
      </c>
      <c r="N123" s="25">
        <v>0</v>
      </c>
      <c r="O123" s="209">
        <f t="shared" si="104"/>
        <v>0</v>
      </c>
      <c r="P123" s="210"/>
      <c r="Q123" s="211">
        <v>0</v>
      </c>
      <c r="R123" s="26">
        <f t="shared" si="105"/>
        <v>0</v>
      </c>
      <c r="S123" s="211">
        <f t="shared" si="106"/>
        <v>0</v>
      </c>
      <c r="T123" s="212">
        <f t="shared" si="107"/>
        <v>0</v>
      </c>
      <c r="U123" s="213">
        <f t="shared" si="108"/>
        <v>116000</v>
      </c>
      <c r="V123" s="214">
        <v>2</v>
      </c>
      <c r="W123" s="175"/>
      <c r="Y123" s="18">
        <v>1.6E-2</v>
      </c>
      <c r="Z123" s="141">
        <v>8</v>
      </c>
      <c r="AA123" s="141">
        <f>VLOOKUP(Z123,'cuoc vc'!$E$50:$L$64,8)</f>
        <v>0</v>
      </c>
      <c r="AB123" s="146">
        <f>VLOOKUP(Z123,'cuoc vc'!$E$50:$N$64,10)</f>
        <v>0</v>
      </c>
      <c r="AC123" s="146">
        <f>VLOOKUP(Z123,'cuoc vc'!$E$50:$P$64,12)</f>
        <v>0</v>
      </c>
      <c r="AD123" s="146" t="str">
        <f>VLOOKUP(Z123,'cuoc vc'!$E$50:$H$64,4)</f>
        <v>m²</v>
      </c>
      <c r="AE123" s="146">
        <f>'cuoc vc'!$U$57</f>
        <v>0</v>
      </c>
      <c r="AF123" s="162">
        <f>1</f>
        <v>1</v>
      </c>
    </row>
    <row r="124" spans="1:45" hidden="1" x14ac:dyDescent="0.3">
      <c r="A124" s="205"/>
      <c r="B124" s="206" t="s">
        <v>682</v>
      </c>
      <c r="C124" s="207" t="s">
        <v>70</v>
      </c>
      <c r="D124" s="18">
        <v>0.64</v>
      </c>
      <c r="E124" s="208"/>
      <c r="F124" s="20">
        <v>157000</v>
      </c>
      <c r="G124" s="335"/>
      <c r="H124" s="22"/>
      <c r="I124" s="22">
        <f t="shared" si="100"/>
        <v>0</v>
      </c>
      <c r="J124" s="23">
        <f>D124*'cuoc vc'!$B$10*$X$24</f>
        <v>0</v>
      </c>
      <c r="K124" s="22">
        <f t="shared" si="94"/>
        <v>0</v>
      </c>
      <c r="L124" s="22">
        <f>D124*'cuoc vc'!$D$39</f>
        <v>0</v>
      </c>
      <c r="M124" s="24">
        <f t="shared" ref="M124" si="121">J124+L124</f>
        <v>0</v>
      </c>
      <c r="N124" s="25">
        <v>0</v>
      </c>
      <c r="O124" s="209">
        <f t="shared" si="104"/>
        <v>0</v>
      </c>
      <c r="P124" s="210"/>
      <c r="Q124" s="211">
        <v>0</v>
      </c>
      <c r="R124" s="26">
        <f t="shared" ref="R124" si="122">AA124</f>
        <v>0</v>
      </c>
      <c r="S124" s="211">
        <f t="shared" ref="S124" si="123">(IF(($J$17+$O$17+$T$17)&gt;0,AC124,AB124)/1000)*0.7</f>
        <v>0</v>
      </c>
      <c r="T124" s="212">
        <f t="shared" ref="T124" si="124">R124+S124</f>
        <v>0</v>
      </c>
      <c r="U124" s="213">
        <f t="shared" si="108"/>
        <v>157000</v>
      </c>
      <c r="V124" s="214">
        <v>2</v>
      </c>
      <c r="W124" s="175"/>
      <c r="Y124" s="18">
        <v>1.6E-2</v>
      </c>
      <c r="Z124" s="141">
        <v>8</v>
      </c>
      <c r="AA124" s="141">
        <f>VLOOKUP(Z124,'cuoc vc'!$E$50:$L$64,8)</f>
        <v>0</v>
      </c>
      <c r="AB124" s="146">
        <f>VLOOKUP(Z124,'cuoc vc'!$E$50:$N$64,10)</f>
        <v>0</v>
      </c>
      <c r="AC124" s="146">
        <f>VLOOKUP(Z124,'cuoc vc'!$E$50:$P$64,12)</f>
        <v>0</v>
      </c>
      <c r="AD124" s="146" t="str">
        <f>VLOOKUP(Z124,'cuoc vc'!$E$50:$H$64,4)</f>
        <v>m²</v>
      </c>
      <c r="AE124" s="146">
        <f>'cuoc vc'!$U$57</f>
        <v>0</v>
      </c>
      <c r="AF124" s="162">
        <f>1</f>
        <v>1</v>
      </c>
    </row>
    <row r="125" spans="1:45" x14ac:dyDescent="0.3">
      <c r="A125" s="205" t="s">
        <v>137</v>
      </c>
      <c r="B125" s="215" t="s">
        <v>693</v>
      </c>
      <c r="C125" s="207"/>
      <c r="D125" s="18"/>
      <c r="E125" s="208" t="s">
        <v>68</v>
      </c>
      <c r="F125" s="20"/>
      <c r="G125" s="21"/>
      <c r="H125" s="22"/>
      <c r="I125" s="22"/>
      <c r="J125" s="23">
        <f>D125*'cuoc vc'!$B$10</f>
        <v>0</v>
      </c>
      <c r="K125" s="22">
        <f t="shared" si="94"/>
        <v>0</v>
      </c>
      <c r="L125" s="22">
        <f>D125*'cuoc vc'!$D$39</f>
        <v>0</v>
      </c>
      <c r="M125" s="24">
        <f t="shared" si="89"/>
        <v>0</v>
      </c>
      <c r="N125" s="25"/>
      <c r="O125" s="209"/>
      <c r="P125" s="210"/>
      <c r="Q125" s="211">
        <f t="shared" si="97"/>
        <v>0</v>
      </c>
      <c r="R125" s="26">
        <f t="shared" si="90"/>
        <v>0</v>
      </c>
      <c r="S125" s="211">
        <f t="shared" si="87"/>
        <v>0</v>
      </c>
      <c r="T125" s="212">
        <f t="shared" si="91"/>
        <v>0</v>
      </c>
      <c r="U125" s="213">
        <f t="shared" ref="U125:U150" si="125">ROUND((F125+M125+Q125+T125),-2)</f>
        <v>0</v>
      </c>
      <c r="V125" s="214">
        <v>2</v>
      </c>
      <c r="W125" s="175"/>
      <c r="Y125" s="18"/>
      <c r="AB125" s="146"/>
      <c r="AC125" s="146"/>
      <c r="AD125" s="146"/>
      <c r="AE125" s="146"/>
      <c r="AF125" s="146"/>
    </row>
    <row r="126" spans="1:45" s="395" customFormat="1" x14ac:dyDescent="0.3">
      <c r="A126" s="372"/>
      <c r="B126" s="373" t="s">
        <v>694</v>
      </c>
      <c r="C126" s="374" t="s">
        <v>144</v>
      </c>
      <c r="D126" s="375">
        <v>1E-3</v>
      </c>
      <c r="E126" s="400"/>
      <c r="F126" s="377">
        <v>21670</v>
      </c>
      <c r="G126" s="411"/>
      <c r="H126" s="379"/>
      <c r="I126" s="379">
        <f t="shared" ref="I126:I127" si="126">$I$10+$N$10+$S$10+$I$11+$N$11+$S$11</f>
        <v>0</v>
      </c>
      <c r="J126" s="380">
        <f>D126*'cuoc vc'!$B$10*$X$24</f>
        <v>0</v>
      </c>
      <c r="K126" s="379">
        <f t="shared" si="94"/>
        <v>0</v>
      </c>
      <c r="L126" s="379">
        <f>D126*'cuoc vc'!$D$39</f>
        <v>0</v>
      </c>
      <c r="M126" s="381">
        <f t="shared" si="89"/>
        <v>0</v>
      </c>
      <c r="N126" s="382">
        <f t="shared" ref="N126:N127" si="127">$J$13+$J$14+$O$13+$O$14+$T$13+$T$14</f>
        <v>0</v>
      </c>
      <c r="O126" s="383"/>
      <c r="P126" s="384"/>
      <c r="Q126" s="385">
        <f t="shared" si="97"/>
        <v>0</v>
      </c>
      <c r="R126" s="386">
        <f t="shared" si="90"/>
        <v>0</v>
      </c>
      <c r="S126" s="385">
        <f t="shared" ref="S126" si="128">(IF(($J$17+$O$17+$T$17)&gt;0,AC126,AB126)*Y126)*0.7</f>
        <v>15.169</v>
      </c>
      <c r="T126" s="387">
        <f t="shared" si="91"/>
        <v>15.169</v>
      </c>
      <c r="U126" s="388">
        <f t="shared" si="125"/>
        <v>21700</v>
      </c>
      <c r="V126" s="389">
        <v>2</v>
      </c>
      <c r="W126" s="390">
        <v>1.1000000000000001</v>
      </c>
      <c r="X126" s="391"/>
      <c r="Y126" s="375">
        <v>1E-3</v>
      </c>
      <c r="Z126" s="392">
        <v>12</v>
      </c>
      <c r="AA126" s="392">
        <f>VLOOKUP(Z126,'cuoc vc'!$E$50:$L$64,8)</f>
        <v>0</v>
      </c>
      <c r="AB126" s="393">
        <f>VLOOKUP(Z126,'cuoc vc'!$E$50:$N$64,10)</f>
        <v>0</v>
      </c>
      <c r="AC126" s="393">
        <v>21670</v>
      </c>
      <c r="AD126" s="393" t="str">
        <f>VLOOKUP(Z126,'cuoc vc'!$E$50:$H$64,4)</f>
        <v>Tấn</v>
      </c>
      <c r="AE126" s="393"/>
      <c r="AF126" s="393"/>
      <c r="AG126" s="394"/>
      <c r="AS126" s="402"/>
    </row>
    <row r="127" spans="1:45" s="395" customFormat="1" x14ac:dyDescent="0.3">
      <c r="A127" s="372"/>
      <c r="B127" s="373" t="s">
        <v>695</v>
      </c>
      <c r="C127" s="207" t="s">
        <v>70</v>
      </c>
      <c r="D127" s="375">
        <v>1E-3</v>
      </c>
      <c r="E127" s="400"/>
      <c r="F127" s="377">
        <v>24980</v>
      </c>
      <c r="G127" s="411"/>
      <c r="H127" s="379"/>
      <c r="I127" s="379">
        <f t="shared" si="126"/>
        <v>0</v>
      </c>
      <c r="J127" s="380">
        <f>D127*'cuoc vc'!$B$10*$X$24</f>
        <v>0</v>
      </c>
      <c r="K127" s="379">
        <f t="shared" si="94"/>
        <v>0</v>
      </c>
      <c r="L127" s="379">
        <f>D127*'cuoc vc'!$D$39</f>
        <v>0</v>
      </c>
      <c r="M127" s="381">
        <f t="shared" ref="M127" si="129">J127+L127</f>
        <v>0</v>
      </c>
      <c r="N127" s="382">
        <f t="shared" si="127"/>
        <v>0</v>
      </c>
      <c r="O127" s="383"/>
      <c r="P127" s="384"/>
      <c r="Q127" s="385">
        <f t="shared" si="97"/>
        <v>0</v>
      </c>
      <c r="R127" s="386">
        <f t="shared" ref="R127" si="130">AA127</f>
        <v>0</v>
      </c>
      <c r="S127" s="385">
        <f t="shared" ref="S127" si="131">(IF(($J$17+$O$17+$T$17)&gt;0,AC127,AB127)*Y127)*0.7</f>
        <v>17.486000000000001</v>
      </c>
      <c r="T127" s="387">
        <f t="shared" ref="T127" si="132">R127+S127</f>
        <v>17.486000000000001</v>
      </c>
      <c r="U127" s="388">
        <f t="shared" ref="U127" si="133">ROUND((F127+M127+Q127+T127),-2)</f>
        <v>25000</v>
      </c>
      <c r="V127" s="389">
        <v>2</v>
      </c>
      <c r="W127" s="390">
        <v>1.1000000000000001</v>
      </c>
      <c r="X127" s="391"/>
      <c r="Y127" s="375">
        <v>1E-3</v>
      </c>
      <c r="Z127" s="392">
        <v>12</v>
      </c>
      <c r="AA127" s="392">
        <f>VLOOKUP(Z127,'cuoc vc'!$E$50:$L$64,8)</f>
        <v>0</v>
      </c>
      <c r="AB127" s="393">
        <f>VLOOKUP(Z127,'cuoc vc'!$E$50:$N$64,10)</f>
        <v>0</v>
      </c>
      <c r="AC127" s="393">
        <v>24980</v>
      </c>
      <c r="AD127" s="393" t="str">
        <f>VLOOKUP(Z127,'cuoc vc'!$E$50:$H$64,4)</f>
        <v>Tấn</v>
      </c>
      <c r="AE127" s="393"/>
      <c r="AF127" s="393"/>
      <c r="AG127" s="394"/>
      <c r="AS127" s="402"/>
    </row>
    <row r="128" spans="1:45" hidden="1" x14ac:dyDescent="0.3">
      <c r="A128" s="205"/>
      <c r="B128" s="206" t="s">
        <v>115</v>
      </c>
      <c r="C128" s="207" t="s">
        <v>106</v>
      </c>
      <c r="D128" s="18">
        <v>2.0999999999999999E-3</v>
      </c>
      <c r="E128" s="208">
        <v>32670</v>
      </c>
      <c r="F128" s="20">
        <f t="shared" ref="F126:F171" si="134">E128/1.1</f>
        <v>29699.999999999996</v>
      </c>
      <c r="G128" s="21"/>
      <c r="H128" s="22"/>
      <c r="I128" s="22">
        <f t="shared" si="100"/>
        <v>0</v>
      </c>
      <c r="J128" s="23">
        <f>D128*'cuoc vc'!$B$10*$X$24</f>
        <v>0</v>
      </c>
      <c r="K128" s="22">
        <f t="shared" si="94"/>
        <v>0</v>
      </c>
      <c r="L128" s="22">
        <f>D128*'cuoc vc'!$D$39</f>
        <v>0</v>
      </c>
      <c r="M128" s="24">
        <f t="shared" si="89"/>
        <v>0</v>
      </c>
      <c r="N128" s="25">
        <f t="shared" si="95"/>
        <v>0</v>
      </c>
      <c r="O128" s="209"/>
      <c r="P128" s="210"/>
      <c r="Q128" s="211">
        <f t="shared" si="97"/>
        <v>0</v>
      </c>
      <c r="R128" s="26">
        <f t="shared" si="90"/>
        <v>0</v>
      </c>
      <c r="S128" s="211">
        <f t="shared" si="87"/>
        <v>23.099999999999998</v>
      </c>
      <c r="T128" s="212">
        <f t="shared" si="91"/>
        <v>23.099999999999998</v>
      </c>
      <c r="U128" s="213">
        <f t="shared" si="125"/>
        <v>29700</v>
      </c>
      <c r="V128" s="214">
        <v>2</v>
      </c>
      <c r="W128" s="175">
        <v>1.1000000000000001</v>
      </c>
      <c r="Y128" s="18">
        <v>2.0999999999999999E-3</v>
      </c>
      <c r="Z128" s="141">
        <v>9</v>
      </c>
      <c r="AA128" s="141">
        <f>VLOOKUP(Z128,'cuoc vc'!$E$50:$L$64,8)</f>
        <v>0</v>
      </c>
      <c r="AB128" s="146">
        <f>VLOOKUP(Z128,'cuoc vc'!$E$50:$N$64,10)</f>
        <v>0</v>
      </c>
      <c r="AC128" s="146">
        <f>VLOOKUP(Z128,'cuoc vc'!$E$50:$P$64,12)</f>
        <v>33000</v>
      </c>
      <c r="AD128" s="146" t="str">
        <f>VLOOKUP(Z128,'cuoc vc'!$E$50:$H$64,4)</f>
        <v>1000v</v>
      </c>
      <c r="AE128" s="146"/>
      <c r="AF128" s="146"/>
    </row>
    <row r="129" spans="1:44" hidden="1" x14ac:dyDescent="0.3">
      <c r="A129" s="205"/>
      <c r="B129" s="206" t="s">
        <v>116</v>
      </c>
      <c r="C129" s="207" t="s">
        <v>70</v>
      </c>
      <c r="D129" s="18">
        <v>2.0999999999999999E-3</v>
      </c>
      <c r="E129" s="208">
        <v>50820</v>
      </c>
      <c r="F129" s="20">
        <f t="shared" si="134"/>
        <v>46199.999999999993</v>
      </c>
      <c r="G129" s="21"/>
      <c r="H129" s="22"/>
      <c r="I129" s="22">
        <f t="shared" si="100"/>
        <v>0</v>
      </c>
      <c r="J129" s="23">
        <f>D129*'cuoc vc'!$B$10*$X$24</f>
        <v>0</v>
      </c>
      <c r="K129" s="22">
        <f t="shared" si="94"/>
        <v>0</v>
      </c>
      <c r="L129" s="22">
        <f>D129*'cuoc vc'!$D$39</f>
        <v>0</v>
      </c>
      <c r="M129" s="24">
        <f t="shared" si="89"/>
        <v>0</v>
      </c>
      <c r="N129" s="25">
        <f t="shared" si="95"/>
        <v>0</v>
      </c>
      <c r="O129" s="209"/>
      <c r="P129" s="210"/>
      <c r="Q129" s="211">
        <f t="shared" si="97"/>
        <v>0</v>
      </c>
      <c r="R129" s="26">
        <f t="shared" si="90"/>
        <v>0</v>
      </c>
      <c r="S129" s="211">
        <f t="shared" si="87"/>
        <v>23.099999999999998</v>
      </c>
      <c r="T129" s="212">
        <f t="shared" si="91"/>
        <v>23.099999999999998</v>
      </c>
      <c r="U129" s="213">
        <f t="shared" si="125"/>
        <v>46200</v>
      </c>
      <c r="V129" s="214">
        <v>2</v>
      </c>
      <c r="W129" s="175">
        <v>1.1000000000000001</v>
      </c>
      <c r="Y129" s="18">
        <v>2.0999999999999999E-3</v>
      </c>
      <c r="Z129" s="141">
        <v>9</v>
      </c>
      <c r="AA129" s="141">
        <f>VLOOKUP(Z129,'cuoc vc'!$E$50:$L$64,8)</f>
        <v>0</v>
      </c>
      <c r="AB129" s="146">
        <f>VLOOKUP(Z129,'cuoc vc'!$E$50:$N$64,10)</f>
        <v>0</v>
      </c>
      <c r="AC129" s="146">
        <f>VLOOKUP(Z129,'cuoc vc'!$E$50:$P$64,12)</f>
        <v>33000</v>
      </c>
      <c r="AD129" s="146" t="str">
        <f>VLOOKUP(Z129,'cuoc vc'!$E$50:$H$64,4)</f>
        <v>1000v</v>
      </c>
      <c r="AE129" s="146"/>
      <c r="AF129" s="146"/>
    </row>
    <row r="130" spans="1:44" hidden="1" x14ac:dyDescent="0.3">
      <c r="A130" s="205"/>
      <c r="B130" s="206" t="s">
        <v>117</v>
      </c>
      <c r="C130" s="207" t="s">
        <v>70</v>
      </c>
      <c r="D130" s="18">
        <v>2.0999999999999999E-3</v>
      </c>
      <c r="E130" s="208">
        <v>50820</v>
      </c>
      <c r="F130" s="20">
        <f t="shared" si="134"/>
        <v>46199.999999999993</v>
      </c>
      <c r="G130" s="21"/>
      <c r="H130" s="22"/>
      <c r="I130" s="22">
        <f t="shared" si="100"/>
        <v>0</v>
      </c>
      <c r="J130" s="23">
        <f>D130*'cuoc vc'!$B$10*$X$24</f>
        <v>0</v>
      </c>
      <c r="K130" s="22">
        <f t="shared" si="94"/>
        <v>0</v>
      </c>
      <c r="L130" s="22">
        <f>D130*'cuoc vc'!$D$39</f>
        <v>0</v>
      </c>
      <c r="M130" s="24">
        <f t="shared" si="89"/>
        <v>0</v>
      </c>
      <c r="N130" s="25">
        <f t="shared" si="95"/>
        <v>0</v>
      </c>
      <c r="O130" s="209"/>
      <c r="P130" s="210"/>
      <c r="Q130" s="211">
        <f t="shared" si="97"/>
        <v>0</v>
      </c>
      <c r="R130" s="26">
        <f t="shared" si="90"/>
        <v>0</v>
      </c>
      <c r="S130" s="211">
        <f t="shared" si="87"/>
        <v>23.099999999999998</v>
      </c>
      <c r="T130" s="212">
        <f t="shared" si="91"/>
        <v>23.099999999999998</v>
      </c>
      <c r="U130" s="213">
        <f t="shared" si="125"/>
        <v>46200</v>
      </c>
      <c r="V130" s="214">
        <v>2</v>
      </c>
      <c r="W130" s="175">
        <v>1.1000000000000001</v>
      </c>
      <c r="Y130" s="18">
        <v>2.0999999999999999E-3</v>
      </c>
      <c r="Z130" s="141">
        <v>9</v>
      </c>
      <c r="AA130" s="141">
        <f>VLOOKUP(Z130,'cuoc vc'!$E$50:$L$64,8)</f>
        <v>0</v>
      </c>
      <c r="AB130" s="146">
        <f>VLOOKUP(Z130,'cuoc vc'!$E$50:$N$64,10)</f>
        <v>0</v>
      </c>
      <c r="AC130" s="146">
        <f>VLOOKUP(Z130,'cuoc vc'!$E$50:$P$64,12)</f>
        <v>33000</v>
      </c>
      <c r="AD130" s="146" t="str">
        <f>VLOOKUP(Z130,'cuoc vc'!$E$50:$H$64,4)</f>
        <v>1000v</v>
      </c>
      <c r="AE130" s="146"/>
      <c r="AF130" s="146"/>
    </row>
    <row r="131" spans="1:44" hidden="1" x14ac:dyDescent="0.3">
      <c r="A131" s="205"/>
      <c r="B131" s="206" t="s">
        <v>118</v>
      </c>
      <c r="C131" s="207" t="s">
        <v>70</v>
      </c>
      <c r="D131" s="18">
        <v>2.0999999999999999E-3</v>
      </c>
      <c r="E131" s="208">
        <v>50820</v>
      </c>
      <c r="F131" s="20">
        <f t="shared" si="134"/>
        <v>46199.999999999993</v>
      </c>
      <c r="G131" s="21"/>
      <c r="H131" s="22"/>
      <c r="I131" s="22">
        <f t="shared" si="100"/>
        <v>0</v>
      </c>
      <c r="J131" s="23">
        <f>D131*'cuoc vc'!$B$10*$X$24</f>
        <v>0</v>
      </c>
      <c r="K131" s="22">
        <f t="shared" si="94"/>
        <v>0</v>
      </c>
      <c r="L131" s="22">
        <f>D131*'cuoc vc'!$D$39</f>
        <v>0</v>
      </c>
      <c r="M131" s="24">
        <f t="shared" si="89"/>
        <v>0</v>
      </c>
      <c r="N131" s="25">
        <f t="shared" si="95"/>
        <v>0</v>
      </c>
      <c r="O131" s="209"/>
      <c r="P131" s="210"/>
      <c r="Q131" s="211">
        <f t="shared" si="97"/>
        <v>0</v>
      </c>
      <c r="R131" s="26">
        <f t="shared" si="90"/>
        <v>0</v>
      </c>
      <c r="S131" s="211">
        <f t="shared" si="87"/>
        <v>23.099999999999998</v>
      </c>
      <c r="T131" s="212">
        <f t="shared" si="91"/>
        <v>23.099999999999998</v>
      </c>
      <c r="U131" s="213">
        <f t="shared" si="125"/>
        <v>46200</v>
      </c>
      <c r="V131" s="214">
        <v>2</v>
      </c>
      <c r="W131" s="175">
        <v>1.1000000000000001</v>
      </c>
      <c r="Y131" s="18">
        <v>2.0999999999999999E-3</v>
      </c>
      <c r="Z131" s="141">
        <v>9</v>
      </c>
      <c r="AA131" s="141">
        <f>VLOOKUP(Z131,'cuoc vc'!$E$50:$L$64,8)</f>
        <v>0</v>
      </c>
      <c r="AB131" s="146">
        <f>VLOOKUP(Z131,'cuoc vc'!$E$50:$N$64,10)</f>
        <v>0</v>
      </c>
      <c r="AC131" s="146">
        <f>VLOOKUP(Z131,'cuoc vc'!$E$50:$P$64,12)</f>
        <v>33000</v>
      </c>
      <c r="AD131" s="146" t="str">
        <f>VLOOKUP(Z131,'cuoc vc'!$E$50:$H$64,4)</f>
        <v>1000v</v>
      </c>
      <c r="AE131" s="146"/>
      <c r="AF131" s="146"/>
    </row>
    <row r="132" spans="1:44" hidden="1" x14ac:dyDescent="0.3">
      <c r="A132" s="205"/>
      <c r="B132" s="206" t="s">
        <v>119</v>
      </c>
      <c r="C132" s="207" t="s">
        <v>70</v>
      </c>
      <c r="D132" s="18">
        <v>2.0999999999999999E-3</v>
      </c>
      <c r="E132" s="208">
        <v>59290</v>
      </c>
      <c r="F132" s="20">
        <f t="shared" si="134"/>
        <v>53899.999999999993</v>
      </c>
      <c r="G132" s="21"/>
      <c r="H132" s="22"/>
      <c r="I132" s="22">
        <f t="shared" si="100"/>
        <v>0</v>
      </c>
      <c r="J132" s="23">
        <f>D132*'cuoc vc'!$B$10*$X$24</f>
        <v>0</v>
      </c>
      <c r="K132" s="22">
        <f t="shared" si="94"/>
        <v>0</v>
      </c>
      <c r="L132" s="22">
        <f>D132*'cuoc vc'!$D$39</f>
        <v>0</v>
      </c>
      <c r="M132" s="24">
        <f t="shared" si="89"/>
        <v>0</v>
      </c>
      <c r="N132" s="25">
        <f t="shared" si="95"/>
        <v>0</v>
      </c>
      <c r="O132" s="209"/>
      <c r="P132" s="210"/>
      <c r="Q132" s="211">
        <f t="shared" si="97"/>
        <v>0</v>
      </c>
      <c r="R132" s="26">
        <f t="shared" si="90"/>
        <v>0</v>
      </c>
      <c r="S132" s="211">
        <f t="shared" si="87"/>
        <v>23.099999999999998</v>
      </c>
      <c r="T132" s="212">
        <f t="shared" si="91"/>
        <v>23.099999999999998</v>
      </c>
      <c r="U132" s="213">
        <f t="shared" si="125"/>
        <v>53900</v>
      </c>
      <c r="V132" s="214">
        <v>2</v>
      </c>
      <c r="W132" s="175">
        <v>1.1000000000000001</v>
      </c>
      <c r="Y132" s="18">
        <v>2.0999999999999999E-3</v>
      </c>
      <c r="Z132" s="141">
        <v>9</v>
      </c>
      <c r="AA132" s="141">
        <f>VLOOKUP(Z132,'cuoc vc'!$E$50:$L$64,8)</f>
        <v>0</v>
      </c>
      <c r="AB132" s="146">
        <f>VLOOKUP(Z132,'cuoc vc'!$E$50:$N$64,10)</f>
        <v>0</v>
      </c>
      <c r="AC132" s="146">
        <f>VLOOKUP(Z132,'cuoc vc'!$E$50:$P$64,12)</f>
        <v>33000</v>
      </c>
      <c r="AD132" s="146" t="str">
        <f>VLOOKUP(Z132,'cuoc vc'!$E$50:$H$64,4)</f>
        <v>1000v</v>
      </c>
      <c r="AE132" s="146"/>
      <c r="AF132" s="146"/>
    </row>
    <row r="133" spans="1:44" hidden="1" x14ac:dyDescent="0.3">
      <c r="A133" s="205"/>
      <c r="B133" s="206" t="s">
        <v>120</v>
      </c>
      <c r="C133" s="207" t="s">
        <v>70</v>
      </c>
      <c r="D133" s="18">
        <v>2.0999999999999999E-3</v>
      </c>
      <c r="E133" s="208">
        <v>59290</v>
      </c>
      <c r="F133" s="20">
        <f t="shared" si="134"/>
        <v>53899.999999999993</v>
      </c>
      <c r="G133" s="21"/>
      <c r="H133" s="22"/>
      <c r="I133" s="22">
        <f t="shared" si="100"/>
        <v>0</v>
      </c>
      <c r="J133" s="23">
        <f>D133*'cuoc vc'!$B$10*$X$24</f>
        <v>0</v>
      </c>
      <c r="K133" s="22">
        <f t="shared" si="94"/>
        <v>0</v>
      </c>
      <c r="L133" s="22">
        <f>D133*'cuoc vc'!$D$39</f>
        <v>0</v>
      </c>
      <c r="M133" s="24">
        <f t="shared" si="89"/>
        <v>0</v>
      </c>
      <c r="N133" s="25">
        <f t="shared" si="95"/>
        <v>0</v>
      </c>
      <c r="O133" s="209"/>
      <c r="P133" s="210"/>
      <c r="Q133" s="211">
        <f t="shared" si="97"/>
        <v>0</v>
      </c>
      <c r="R133" s="26">
        <f t="shared" si="90"/>
        <v>0</v>
      </c>
      <c r="S133" s="211">
        <f t="shared" si="87"/>
        <v>23.099999999999998</v>
      </c>
      <c r="T133" s="212">
        <f t="shared" si="91"/>
        <v>23.099999999999998</v>
      </c>
      <c r="U133" s="213">
        <f t="shared" si="125"/>
        <v>53900</v>
      </c>
      <c r="V133" s="214">
        <v>2</v>
      </c>
      <c r="W133" s="175">
        <v>1.1000000000000001</v>
      </c>
      <c r="Y133" s="18">
        <v>2.0999999999999999E-3</v>
      </c>
      <c r="Z133" s="141">
        <v>9</v>
      </c>
      <c r="AA133" s="141">
        <f>VLOOKUP(Z133,'cuoc vc'!$E$50:$L$64,8)</f>
        <v>0</v>
      </c>
      <c r="AB133" s="146">
        <f>VLOOKUP(Z133,'cuoc vc'!$E$50:$N$64,10)</f>
        <v>0</v>
      </c>
      <c r="AC133" s="146">
        <f>VLOOKUP(Z133,'cuoc vc'!$E$50:$P$64,12)</f>
        <v>33000</v>
      </c>
      <c r="AD133" s="146" t="str">
        <f>VLOOKUP(Z133,'cuoc vc'!$E$50:$H$64,4)</f>
        <v>1000v</v>
      </c>
      <c r="AE133" s="146"/>
      <c r="AF133" s="146"/>
    </row>
    <row r="134" spans="1:44" hidden="1" x14ac:dyDescent="0.3">
      <c r="A134" s="205"/>
      <c r="B134" s="206" t="s">
        <v>121</v>
      </c>
      <c r="C134" s="207" t="s">
        <v>70</v>
      </c>
      <c r="D134" s="18">
        <v>2.0999999999999999E-3</v>
      </c>
      <c r="E134" s="208">
        <v>59290</v>
      </c>
      <c r="F134" s="20">
        <f t="shared" si="134"/>
        <v>53899.999999999993</v>
      </c>
      <c r="G134" s="21"/>
      <c r="H134" s="22"/>
      <c r="I134" s="22">
        <f t="shared" si="100"/>
        <v>0</v>
      </c>
      <c r="J134" s="23">
        <f>D134*'cuoc vc'!$B$10*$X$24</f>
        <v>0</v>
      </c>
      <c r="K134" s="22">
        <f t="shared" si="94"/>
        <v>0</v>
      </c>
      <c r="L134" s="22">
        <f>D134*'cuoc vc'!$D$39</f>
        <v>0</v>
      </c>
      <c r="M134" s="24">
        <f t="shared" si="89"/>
        <v>0</v>
      </c>
      <c r="N134" s="25">
        <f t="shared" si="95"/>
        <v>0</v>
      </c>
      <c r="O134" s="209"/>
      <c r="P134" s="210"/>
      <c r="Q134" s="211">
        <f t="shared" si="97"/>
        <v>0</v>
      </c>
      <c r="R134" s="26">
        <f t="shared" si="90"/>
        <v>0</v>
      </c>
      <c r="S134" s="211">
        <f t="shared" si="87"/>
        <v>23.099999999999998</v>
      </c>
      <c r="T134" s="212">
        <f t="shared" si="91"/>
        <v>23.099999999999998</v>
      </c>
      <c r="U134" s="213">
        <f t="shared" si="125"/>
        <v>53900</v>
      </c>
      <c r="V134" s="214">
        <v>2</v>
      </c>
      <c r="W134" s="175">
        <v>1.1000000000000001</v>
      </c>
      <c r="Y134" s="18">
        <v>2.0999999999999999E-3</v>
      </c>
      <c r="Z134" s="141">
        <v>9</v>
      </c>
      <c r="AA134" s="141">
        <f>VLOOKUP(Z134,'cuoc vc'!$E$50:$L$64,8)</f>
        <v>0</v>
      </c>
      <c r="AB134" s="146">
        <f>VLOOKUP(Z134,'cuoc vc'!$E$50:$N$64,10)</f>
        <v>0</v>
      </c>
      <c r="AC134" s="146">
        <f>VLOOKUP(Z134,'cuoc vc'!$E$50:$P$64,12)</f>
        <v>33000</v>
      </c>
      <c r="AD134" s="146" t="str">
        <f>VLOOKUP(Z134,'cuoc vc'!$E$50:$H$64,4)</f>
        <v>1000v</v>
      </c>
      <c r="AE134" s="146"/>
      <c r="AF134" s="146"/>
    </row>
    <row r="135" spans="1:44" hidden="1" x14ac:dyDescent="0.3">
      <c r="A135" s="205"/>
      <c r="B135" s="206" t="s">
        <v>122</v>
      </c>
      <c r="C135" s="207" t="s">
        <v>70</v>
      </c>
      <c r="D135" s="18">
        <v>2.0999999999999999E-3</v>
      </c>
      <c r="E135" s="208">
        <v>59290</v>
      </c>
      <c r="F135" s="20">
        <f t="shared" si="134"/>
        <v>53899.999999999993</v>
      </c>
      <c r="G135" s="21"/>
      <c r="H135" s="22"/>
      <c r="I135" s="22">
        <f t="shared" si="100"/>
        <v>0</v>
      </c>
      <c r="J135" s="23">
        <f>D135*'cuoc vc'!$B$10*$X$24</f>
        <v>0</v>
      </c>
      <c r="K135" s="22">
        <f t="shared" si="94"/>
        <v>0</v>
      </c>
      <c r="L135" s="22">
        <f>D135*'cuoc vc'!$D$39</f>
        <v>0</v>
      </c>
      <c r="M135" s="24">
        <f t="shared" si="89"/>
        <v>0</v>
      </c>
      <c r="N135" s="25">
        <f t="shared" si="95"/>
        <v>0</v>
      </c>
      <c r="O135" s="209"/>
      <c r="P135" s="210"/>
      <c r="Q135" s="211">
        <f t="shared" si="97"/>
        <v>0</v>
      </c>
      <c r="R135" s="26">
        <f t="shared" si="90"/>
        <v>0</v>
      </c>
      <c r="S135" s="211">
        <f t="shared" si="87"/>
        <v>23.099999999999998</v>
      </c>
      <c r="T135" s="212">
        <f t="shared" si="91"/>
        <v>23.099999999999998</v>
      </c>
      <c r="U135" s="213">
        <f t="shared" si="125"/>
        <v>53900</v>
      </c>
      <c r="V135" s="214">
        <v>2</v>
      </c>
      <c r="W135" s="175">
        <v>1.1000000000000001</v>
      </c>
      <c r="Y135" s="18">
        <v>2.0999999999999999E-3</v>
      </c>
      <c r="Z135" s="141">
        <v>9</v>
      </c>
      <c r="AA135" s="141">
        <f>VLOOKUP(Z135,'cuoc vc'!$E$50:$L$64,8)</f>
        <v>0</v>
      </c>
      <c r="AB135" s="146">
        <f>VLOOKUP(Z135,'cuoc vc'!$E$50:$N$64,10)</f>
        <v>0</v>
      </c>
      <c r="AC135" s="146">
        <f>VLOOKUP(Z135,'cuoc vc'!$E$50:$P$64,12)</f>
        <v>33000</v>
      </c>
      <c r="AD135" s="146" t="str">
        <f>VLOOKUP(Z135,'cuoc vc'!$E$50:$H$64,4)</f>
        <v>1000v</v>
      </c>
      <c r="AE135" s="146"/>
      <c r="AF135" s="146"/>
    </row>
    <row r="136" spans="1:44" hidden="1" x14ac:dyDescent="0.3">
      <c r="A136" s="205"/>
      <c r="B136" s="232" t="s">
        <v>129</v>
      </c>
      <c r="C136" s="207"/>
      <c r="D136" s="18"/>
      <c r="E136" s="19"/>
      <c r="F136" s="20">
        <f t="shared" si="134"/>
        <v>0</v>
      </c>
      <c r="G136" s="623"/>
      <c r="H136" s="624"/>
      <c r="I136" s="22">
        <f t="shared" ref="I136:I147" si="135">$I$10+$N$10+$S$10+$I$11+$N$11+$S$11</f>
        <v>0</v>
      </c>
      <c r="J136" s="23">
        <f t="shared" ref="J136:J147" si="136">IF(I136&gt;10,F136*1%,0)</f>
        <v>0</v>
      </c>
      <c r="K136" s="167"/>
      <c r="L136" s="167"/>
      <c r="M136" s="24">
        <f t="shared" si="89"/>
        <v>0</v>
      </c>
      <c r="N136" s="25"/>
      <c r="O136" s="209">
        <f t="shared" ref="O136:O147" si="137">(AE136/100)*0.6</f>
        <v>0</v>
      </c>
      <c r="P136" s="210"/>
      <c r="Q136" s="211">
        <f t="shared" si="97"/>
        <v>0</v>
      </c>
      <c r="R136" s="26">
        <f t="shared" si="90"/>
        <v>0</v>
      </c>
      <c r="S136" s="211">
        <f t="shared" ref="S136:S147" si="138">(IF(($J$17+$O$17+$T$17)&gt;0,AC136,AB136)/100)*0.7</f>
        <v>339.15</v>
      </c>
      <c r="T136" s="212">
        <f t="shared" si="91"/>
        <v>339.15</v>
      </c>
      <c r="U136" s="213">
        <f t="shared" si="125"/>
        <v>300</v>
      </c>
      <c r="V136" s="214">
        <v>2</v>
      </c>
      <c r="W136" s="175"/>
      <c r="Y136" s="18"/>
      <c r="Z136" s="141">
        <v>10</v>
      </c>
      <c r="AA136" s="141">
        <f>VLOOKUP(Z136,'cuoc vc'!$E$50:$L$64,8)</f>
        <v>0</v>
      </c>
      <c r="AB136" s="146">
        <f>VLOOKUP(Z136,'cuoc vc'!$E$50:$N$64,10)</f>
        <v>0</v>
      </c>
      <c r="AC136" s="146">
        <f>VLOOKUP(Z136,'cuoc vc'!$E$50:$P$64,12)</f>
        <v>48450</v>
      </c>
      <c r="AD136" s="146" t="str">
        <f>VLOOKUP(Z136,'cuoc vc'!$E$50:$H$64,4)</f>
        <v>100m²</v>
      </c>
      <c r="AE136" s="146">
        <f>'cuoc vc'!$U$59</f>
        <v>0</v>
      </c>
      <c r="AF136" s="146"/>
    </row>
    <row r="137" spans="1:44" hidden="1" x14ac:dyDescent="0.3">
      <c r="A137" s="205"/>
      <c r="B137" s="206" t="s">
        <v>130</v>
      </c>
      <c r="C137" s="207" t="s">
        <v>70</v>
      </c>
      <c r="D137" s="18"/>
      <c r="E137" s="208">
        <v>0</v>
      </c>
      <c r="F137" s="20">
        <f t="shared" si="134"/>
        <v>0</v>
      </c>
      <c r="G137" s="623"/>
      <c r="H137" s="624"/>
      <c r="I137" s="22">
        <f t="shared" si="135"/>
        <v>0</v>
      </c>
      <c r="J137" s="23">
        <f t="shared" si="136"/>
        <v>0</v>
      </c>
      <c r="K137" s="167"/>
      <c r="L137" s="167"/>
      <c r="M137" s="24">
        <f t="shared" si="89"/>
        <v>0</v>
      </c>
      <c r="N137" s="25">
        <f t="shared" si="95"/>
        <v>0</v>
      </c>
      <c r="O137" s="209">
        <f t="shared" si="137"/>
        <v>0</v>
      </c>
      <c r="P137" s="210"/>
      <c r="Q137" s="211">
        <f t="shared" si="97"/>
        <v>0</v>
      </c>
      <c r="R137" s="26">
        <f t="shared" si="90"/>
        <v>0</v>
      </c>
      <c r="S137" s="211">
        <f t="shared" si="138"/>
        <v>339.15</v>
      </c>
      <c r="T137" s="212">
        <f t="shared" si="91"/>
        <v>339.15</v>
      </c>
      <c r="U137" s="213">
        <f t="shared" si="125"/>
        <v>300</v>
      </c>
      <c r="V137" s="214">
        <v>2</v>
      </c>
      <c r="W137" s="175">
        <v>1.3</v>
      </c>
      <c r="Y137" s="18"/>
      <c r="Z137" s="141">
        <v>10</v>
      </c>
      <c r="AA137" s="141">
        <f>VLOOKUP(Z137,'cuoc vc'!$E$50:$L$64,8)</f>
        <v>0</v>
      </c>
      <c r="AB137" s="146">
        <f>VLOOKUP(Z137,'cuoc vc'!$E$50:$N$64,10)</f>
        <v>0</v>
      </c>
      <c r="AC137" s="146">
        <f>VLOOKUP(Z137,'cuoc vc'!$E$50:$P$64,12)</f>
        <v>48450</v>
      </c>
      <c r="AD137" s="146" t="str">
        <f>VLOOKUP(Z137,'cuoc vc'!$E$50:$H$64,4)</f>
        <v>100m²</v>
      </c>
      <c r="AE137" s="146">
        <f>'cuoc vc'!$U$59</f>
        <v>0</v>
      </c>
      <c r="AF137" s="146"/>
    </row>
    <row r="138" spans="1:44" hidden="1" x14ac:dyDescent="0.3">
      <c r="A138" s="205"/>
      <c r="B138" s="206" t="s">
        <v>131</v>
      </c>
      <c r="C138" s="207" t="s">
        <v>70</v>
      </c>
      <c r="D138" s="18"/>
      <c r="E138" s="208">
        <v>0</v>
      </c>
      <c r="F138" s="20">
        <f t="shared" si="134"/>
        <v>0</v>
      </c>
      <c r="G138" s="623"/>
      <c r="H138" s="624"/>
      <c r="I138" s="22">
        <f t="shared" si="135"/>
        <v>0</v>
      </c>
      <c r="J138" s="23">
        <f t="shared" si="136"/>
        <v>0</v>
      </c>
      <c r="K138" s="167"/>
      <c r="L138" s="167"/>
      <c r="M138" s="24">
        <f t="shared" si="89"/>
        <v>0</v>
      </c>
      <c r="N138" s="25">
        <f t="shared" si="95"/>
        <v>0</v>
      </c>
      <c r="O138" s="209">
        <f t="shared" si="137"/>
        <v>0</v>
      </c>
      <c r="P138" s="210"/>
      <c r="Q138" s="211">
        <f t="shared" si="97"/>
        <v>0</v>
      </c>
      <c r="R138" s="26">
        <f t="shared" si="90"/>
        <v>0</v>
      </c>
      <c r="S138" s="211">
        <f t="shared" si="138"/>
        <v>339.15</v>
      </c>
      <c r="T138" s="212">
        <f t="shared" si="91"/>
        <v>339.15</v>
      </c>
      <c r="U138" s="213">
        <f t="shared" si="125"/>
        <v>300</v>
      </c>
      <c r="V138" s="214">
        <v>2</v>
      </c>
      <c r="W138" s="175">
        <v>1.3</v>
      </c>
      <c r="Y138" s="18"/>
      <c r="Z138" s="141">
        <v>10</v>
      </c>
      <c r="AA138" s="141">
        <f>VLOOKUP(Z138,'cuoc vc'!$E$50:$L$64,8)</f>
        <v>0</v>
      </c>
      <c r="AB138" s="146">
        <f>VLOOKUP(Z138,'cuoc vc'!$E$50:$N$64,10)</f>
        <v>0</v>
      </c>
      <c r="AC138" s="146">
        <f>VLOOKUP(Z138,'cuoc vc'!$E$50:$P$64,12)</f>
        <v>48450</v>
      </c>
      <c r="AD138" s="146" t="str">
        <f>VLOOKUP(Z138,'cuoc vc'!$E$50:$H$64,4)</f>
        <v>100m²</v>
      </c>
      <c r="AE138" s="146">
        <f>'cuoc vc'!$U$59</f>
        <v>0</v>
      </c>
      <c r="AF138" s="146"/>
    </row>
    <row r="139" spans="1:44" hidden="1" x14ac:dyDescent="0.3">
      <c r="A139" s="205"/>
      <c r="B139" s="232" t="s">
        <v>132</v>
      </c>
      <c r="C139" s="207"/>
      <c r="D139" s="18"/>
      <c r="E139" s="19"/>
      <c r="F139" s="20">
        <f t="shared" si="134"/>
        <v>0</v>
      </c>
      <c r="G139" s="623"/>
      <c r="H139" s="624"/>
      <c r="I139" s="22">
        <f t="shared" si="135"/>
        <v>0</v>
      </c>
      <c r="J139" s="23">
        <f t="shared" si="136"/>
        <v>0</v>
      </c>
      <c r="K139" s="167"/>
      <c r="L139" s="167"/>
      <c r="M139" s="24">
        <f t="shared" si="89"/>
        <v>0</v>
      </c>
      <c r="N139" s="25"/>
      <c r="O139" s="209">
        <f t="shared" si="137"/>
        <v>0</v>
      </c>
      <c r="P139" s="210"/>
      <c r="Q139" s="211">
        <f t="shared" si="97"/>
        <v>0</v>
      </c>
      <c r="R139" s="26">
        <f t="shared" si="90"/>
        <v>0</v>
      </c>
      <c r="S139" s="211">
        <f t="shared" si="138"/>
        <v>339.15</v>
      </c>
      <c r="T139" s="212">
        <f t="shared" si="91"/>
        <v>339.15</v>
      </c>
      <c r="U139" s="213">
        <f t="shared" si="125"/>
        <v>300</v>
      </c>
      <c r="V139" s="214">
        <v>2</v>
      </c>
      <c r="W139" s="175"/>
      <c r="Y139" s="18"/>
      <c r="Z139" s="141">
        <v>10</v>
      </c>
      <c r="AA139" s="141">
        <f>VLOOKUP(Z139,'cuoc vc'!$E$50:$L$64,8)</f>
        <v>0</v>
      </c>
      <c r="AB139" s="146">
        <f>VLOOKUP(Z139,'cuoc vc'!$E$50:$N$64,10)</f>
        <v>0</v>
      </c>
      <c r="AC139" s="146">
        <f>VLOOKUP(Z139,'cuoc vc'!$E$50:$P$64,12)</f>
        <v>48450</v>
      </c>
      <c r="AD139" s="146" t="str">
        <f>VLOOKUP(Z139,'cuoc vc'!$E$50:$H$64,4)</f>
        <v>100m²</v>
      </c>
      <c r="AE139" s="146">
        <f>'cuoc vc'!$U$59</f>
        <v>0</v>
      </c>
      <c r="AF139" s="146"/>
    </row>
    <row r="140" spans="1:44" hidden="1" x14ac:dyDescent="0.3">
      <c r="A140" s="205"/>
      <c r="B140" s="232" t="s">
        <v>133</v>
      </c>
      <c r="C140" s="207"/>
      <c r="D140" s="18"/>
      <c r="E140" s="30"/>
      <c r="F140" s="20">
        <f t="shared" si="134"/>
        <v>0</v>
      </c>
      <c r="G140" s="623"/>
      <c r="H140" s="624"/>
      <c r="I140" s="22">
        <f t="shared" si="135"/>
        <v>0</v>
      </c>
      <c r="J140" s="23">
        <f t="shared" si="136"/>
        <v>0</v>
      </c>
      <c r="K140" s="167"/>
      <c r="L140" s="167"/>
      <c r="M140" s="24">
        <f t="shared" si="89"/>
        <v>0</v>
      </c>
      <c r="N140" s="25"/>
      <c r="O140" s="209">
        <f t="shared" si="137"/>
        <v>0</v>
      </c>
      <c r="P140" s="210"/>
      <c r="Q140" s="211">
        <f t="shared" si="97"/>
        <v>0</v>
      </c>
      <c r="R140" s="26">
        <f t="shared" si="90"/>
        <v>0</v>
      </c>
      <c r="S140" s="211">
        <f t="shared" si="138"/>
        <v>339.15</v>
      </c>
      <c r="T140" s="212">
        <f t="shared" si="91"/>
        <v>339.15</v>
      </c>
      <c r="U140" s="213">
        <f t="shared" si="125"/>
        <v>300</v>
      </c>
      <c r="V140" s="214">
        <v>2</v>
      </c>
      <c r="W140" s="175"/>
      <c r="Y140" s="18"/>
      <c r="Z140" s="141">
        <v>10</v>
      </c>
      <c r="AA140" s="141">
        <f>VLOOKUP(Z140,'cuoc vc'!$E$50:$L$64,8)</f>
        <v>0</v>
      </c>
      <c r="AB140" s="146">
        <f>VLOOKUP(Z140,'cuoc vc'!$E$50:$N$64,10)</f>
        <v>0</v>
      </c>
      <c r="AC140" s="146">
        <f>VLOOKUP(Z140,'cuoc vc'!$E$50:$P$64,12)</f>
        <v>48450</v>
      </c>
      <c r="AD140" s="146" t="str">
        <f>VLOOKUP(Z140,'cuoc vc'!$E$50:$H$64,4)</f>
        <v>100m²</v>
      </c>
      <c r="AE140" s="146">
        <f>'cuoc vc'!$U$59</f>
        <v>0</v>
      </c>
      <c r="AF140" s="146"/>
    </row>
    <row r="141" spans="1:44" hidden="1" x14ac:dyDescent="0.3">
      <c r="A141" s="205"/>
      <c r="B141" s="206" t="s">
        <v>134</v>
      </c>
      <c r="C141" s="207" t="s">
        <v>135</v>
      </c>
      <c r="D141" s="18"/>
      <c r="E141" s="19"/>
      <c r="F141" s="20">
        <f t="shared" si="134"/>
        <v>0</v>
      </c>
      <c r="G141" s="623"/>
      <c r="H141" s="624"/>
      <c r="I141" s="22">
        <f t="shared" si="135"/>
        <v>0</v>
      </c>
      <c r="J141" s="23">
        <f t="shared" si="136"/>
        <v>0</v>
      </c>
      <c r="K141" s="167"/>
      <c r="L141" s="167"/>
      <c r="M141" s="24">
        <f t="shared" si="89"/>
        <v>0</v>
      </c>
      <c r="N141" s="25">
        <f t="shared" si="95"/>
        <v>0</v>
      </c>
      <c r="O141" s="209">
        <f t="shared" si="137"/>
        <v>0</v>
      </c>
      <c r="P141" s="210"/>
      <c r="Q141" s="211">
        <f t="shared" si="97"/>
        <v>0</v>
      </c>
      <c r="R141" s="26">
        <f t="shared" si="90"/>
        <v>0</v>
      </c>
      <c r="S141" s="211">
        <f t="shared" si="138"/>
        <v>339.15</v>
      </c>
      <c r="T141" s="212">
        <f t="shared" si="91"/>
        <v>339.15</v>
      </c>
      <c r="U141" s="213">
        <f t="shared" si="125"/>
        <v>300</v>
      </c>
      <c r="V141" s="214">
        <v>2</v>
      </c>
      <c r="W141" s="175">
        <v>1.3</v>
      </c>
      <c r="Y141" s="18"/>
      <c r="Z141" s="141">
        <v>10</v>
      </c>
      <c r="AA141" s="141">
        <f>VLOOKUP(Z141,'cuoc vc'!$E$50:$L$64,8)</f>
        <v>0</v>
      </c>
      <c r="AB141" s="146">
        <f>VLOOKUP(Z141,'cuoc vc'!$E$50:$N$64,10)</f>
        <v>0</v>
      </c>
      <c r="AC141" s="146">
        <f>VLOOKUP(Z141,'cuoc vc'!$E$50:$P$64,12)</f>
        <v>48450</v>
      </c>
      <c r="AD141" s="146" t="str">
        <f>VLOOKUP(Z141,'cuoc vc'!$E$50:$H$64,4)</f>
        <v>100m²</v>
      </c>
      <c r="AE141" s="146">
        <f>'cuoc vc'!$U$59</f>
        <v>0</v>
      </c>
      <c r="AF141" s="146"/>
      <c r="AG141" s="2">
        <f>+U141/1.07</f>
        <v>280.37383177570092</v>
      </c>
    </row>
    <row r="142" spans="1:44" hidden="1" x14ac:dyDescent="0.3">
      <c r="A142" s="205"/>
      <c r="B142" s="206" t="s">
        <v>127</v>
      </c>
      <c r="C142" s="207" t="s">
        <v>70</v>
      </c>
      <c r="D142" s="18"/>
      <c r="E142" s="19"/>
      <c r="F142" s="20">
        <f t="shared" si="134"/>
        <v>0</v>
      </c>
      <c r="G142" s="623"/>
      <c r="H142" s="624"/>
      <c r="I142" s="22">
        <f t="shared" si="135"/>
        <v>0</v>
      </c>
      <c r="J142" s="23">
        <f t="shared" si="136"/>
        <v>0</v>
      </c>
      <c r="K142" s="167"/>
      <c r="L142" s="167"/>
      <c r="M142" s="24">
        <f t="shared" si="89"/>
        <v>0</v>
      </c>
      <c r="N142" s="25">
        <f t="shared" si="95"/>
        <v>0</v>
      </c>
      <c r="O142" s="209">
        <f t="shared" si="137"/>
        <v>0</v>
      </c>
      <c r="P142" s="210"/>
      <c r="Q142" s="211">
        <f t="shared" si="97"/>
        <v>0</v>
      </c>
      <c r="R142" s="26">
        <f t="shared" si="90"/>
        <v>0</v>
      </c>
      <c r="S142" s="211">
        <f t="shared" si="138"/>
        <v>339.15</v>
      </c>
      <c r="T142" s="212">
        <f t="shared" si="91"/>
        <v>339.15</v>
      </c>
      <c r="U142" s="213">
        <f t="shared" si="125"/>
        <v>300</v>
      </c>
      <c r="V142" s="214">
        <v>2</v>
      </c>
      <c r="W142" s="175">
        <v>1.3</v>
      </c>
      <c r="Y142" s="18"/>
      <c r="Z142" s="141">
        <v>10</v>
      </c>
      <c r="AA142" s="141">
        <f>VLOOKUP(Z142,'cuoc vc'!$E$50:$L$64,8)</f>
        <v>0</v>
      </c>
      <c r="AB142" s="146">
        <f>VLOOKUP(Z142,'cuoc vc'!$E$50:$N$64,10)</f>
        <v>0</v>
      </c>
      <c r="AC142" s="146">
        <f>VLOOKUP(Z142,'cuoc vc'!$E$50:$P$64,12)</f>
        <v>48450</v>
      </c>
      <c r="AD142" s="146" t="str">
        <f>VLOOKUP(Z142,'cuoc vc'!$E$50:$H$64,4)</f>
        <v>100m²</v>
      </c>
      <c r="AE142" s="146">
        <f>'cuoc vc'!$U$59</f>
        <v>0</v>
      </c>
      <c r="AF142" s="146"/>
      <c r="AG142" s="2">
        <f>U142/1.07</f>
        <v>280.37383177570092</v>
      </c>
      <c r="AR142" s="3">
        <f>U142/1.07</f>
        <v>280.37383177570092</v>
      </c>
    </row>
    <row r="143" spans="1:44" hidden="1" x14ac:dyDescent="0.3">
      <c r="A143" s="205"/>
      <c r="B143" s="206" t="s">
        <v>128</v>
      </c>
      <c r="C143" s="207" t="s">
        <v>70</v>
      </c>
      <c r="D143" s="18"/>
      <c r="E143" s="19"/>
      <c r="F143" s="20">
        <f t="shared" si="134"/>
        <v>0</v>
      </c>
      <c r="G143" s="623"/>
      <c r="H143" s="624"/>
      <c r="I143" s="22">
        <f t="shared" si="135"/>
        <v>0</v>
      </c>
      <c r="J143" s="23">
        <f t="shared" si="136"/>
        <v>0</v>
      </c>
      <c r="K143" s="167"/>
      <c r="L143" s="167"/>
      <c r="M143" s="24">
        <f t="shared" si="89"/>
        <v>0</v>
      </c>
      <c r="N143" s="25">
        <f t="shared" si="95"/>
        <v>0</v>
      </c>
      <c r="O143" s="209">
        <f t="shared" si="137"/>
        <v>0</v>
      </c>
      <c r="P143" s="210"/>
      <c r="Q143" s="211">
        <f t="shared" si="97"/>
        <v>0</v>
      </c>
      <c r="R143" s="26">
        <f t="shared" si="90"/>
        <v>0</v>
      </c>
      <c r="S143" s="211">
        <f t="shared" si="138"/>
        <v>339.15</v>
      </c>
      <c r="T143" s="212">
        <f t="shared" si="91"/>
        <v>339.15</v>
      </c>
      <c r="U143" s="213">
        <f t="shared" si="125"/>
        <v>300</v>
      </c>
      <c r="V143" s="214">
        <v>2</v>
      </c>
      <c r="W143" s="175">
        <v>1.3</v>
      </c>
      <c r="Y143" s="18"/>
      <c r="Z143" s="141">
        <v>10</v>
      </c>
      <c r="AA143" s="141">
        <f>VLOOKUP(Z143,'cuoc vc'!$E$50:$L$64,8)</f>
        <v>0</v>
      </c>
      <c r="AB143" s="146">
        <f>VLOOKUP(Z143,'cuoc vc'!$E$50:$N$64,10)</f>
        <v>0</v>
      </c>
      <c r="AC143" s="146">
        <f>VLOOKUP(Z143,'cuoc vc'!$E$50:$P$64,12)</f>
        <v>48450</v>
      </c>
      <c r="AD143" s="146" t="str">
        <f>VLOOKUP(Z143,'cuoc vc'!$E$50:$H$64,4)</f>
        <v>100m²</v>
      </c>
      <c r="AE143" s="146">
        <f>'cuoc vc'!$U$59</f>
        <v>0</v>
      </c>
      <c r="AF143" s="146"/>
      <c r="AG143" s="2">
        <v>95047</v>
      </c>
    </row>
    <row r="144" spans="1:44" hidden="1" x14ac:dyDescent="0.3">
      <c r="A144" s="205"/>
      <c r="B144" s="232" t="s">
        <v>136</v>
      </c>
      <c r="C144" s="207"/>
      <c r="D144" s="18"/>
      <c r="E144" s="30"/>
      <c r="F144" s="20">
        <f t="shared" si="134"/>
        <v>0</v>
      </c>
      <c r="G144" s="623"/>
      <c r="H144" s="624"/>
      <c r="I144" s="22">
        <f t="shared" si="135"/>
        <v>0</v>
      </c>
      <c r="J144" s="23">
        <f t="shared" si="136"/>
        <v>0</v>
      </c>
      <c r="K144" s="167"/>
      <c r="L144" s="167"/>
      <c r="M144" s="24">
        <f t="shared" si="89"/>
        <v>0</v>
      </c>
      <c r="N144" s="25"/>
      <c r="O144" s="209">
        <f t="shared" si="137"/>
        <v>0</v>
      </c>
      <c r="P144" s="210"/>
      <c r="Q144" s="211">
        <f t="shared" si="97"/>
        <v>0</v>
      </c>
      <c r="R144" s="26">
        <f t="shared" si="90"/>
        <v>0</v>
      </c>
      <c r="S144" s="211">
        <f t="shared" si="138"/>
        <v>339.15</v>
      </c>
      <c r="T144" s="212">
        <f t="shared" si="91"/>
        <v>339.15</v>
      </c>
      <c r="U144" s="213">
        <f t="shared" si="125"/>
        <v>300</v>
      </c>
      <c r="V144" s="214">
        <v>2</v>
      </c>
      <c r="W144" s="175"/>
      <c r="Y144" s="18"/>
      <c r="Z144" s="141">
        <v>10</v>
      </c>
      <c r="AA144" s="141">
        <f>VLOOKUP(Z144,'cuoc vc'!$E$50:$L$64,8)</f>
        <v>0</v>
      </c>
      <c r="AB144" s="146">
        <f>VLOOKUP(Z144,'cuoc vc'!$E$50:$N$64,10)</f>
        <v>0</v>
      </c>
      <c r="AC144" s="146">
        <f>VLOOKUP(Z144,'cuoc vc'!$E$50:$P$64,12)</f>
        <v>48450</v>
      </c>
      <c r="AD144" s="146" t="str">
        <f>VLOOKUP(Z144,'cuoc vc'!$E$50:$H$64,4)</f>
        <v>100m²</v>
      </c>
      <c r="AE144" s="146">
        <f>'cuoc vc'!$U$59</f>
        <v>0</v>
      </c>
      <c r="AF144" s="146"/>
    </row>
    <row r="145" spans="1:45" hidden="1" x14ac:dyDescent="0.3">
      <c r="A145" s="205"/>
      <c r="B145" s="206" t="s">
        <v>134</v>
      </c>
      <c r="C145" s="207" t="s">
        <v>135</v>
      </c>
      <c r="D145" s="18"/>
      <c r="E145" s="19"/>
      <c r="F145" s="20">
        <f t="shared" si="134"/>
        <v>0</v>
      </c>
      <c r="G145" s="623"/>
      <c r="H145" s="624"/>
      <c r="I145" s="22">
        <f t="shared" si="135"/>
        <v>0</v>
      </c>
      <c r="J145" s="23">
        <f t="shared" si="136"/>
        <v>0</v>
      </c>
      <c r="K145" s="167"/>
      <c r="L145" s="167"/>
      <c r="M145" s="24">
        <f t="shared" si="89"/>
        <v>0</v>
      </c>
      <c r="N145" s="25">
        <f t="shared" si="95"/>
        <v>0</v>
      </c>
      <c r="O145" s="209">
        <f t="shared" si="137"/>
        <v>0</v>
      </c>
      <c r="P145" s="210"/>
      <c r="Q145" s="211">
        <f t="shared" si="97"/>
        <v>0</v>
      </c>
      <c r="R145" s="26">
        <f t="shared" si="90"/>
        <v>0</v>
      </c>
      <c r="S145" s="211">
        <f t="shared" si="138"/>
        <v>339.15</v>
      </c>
      <c r="T145" s="212">
        <f t="shared" si="91"/>
        <v>339.15</v>
      </c>
      <c r="U145" s="213">
        <f t="shared" si="125"/>
        <v>300</v>
      </c>
      <c r="V145" s="214">
        <v>2</v>
      </c>
      <c r="W145" s="175">
        <v>1.3</v>
      </c>
      <c r="Y145" s="18"/>
      <c r="Z145" s="141">
        <v>10</v>
      </c>
      <c r="AA145" s="141">
        <f>VLOOKUP(Z145,'cuoc vc'!$E$50:$L$64,8)</f>
        <v>0</v>
      </c>
      <c r="AB145" s="146">
        <f>VLOOKUP(Z145,'cuoc vc'!$E$50:$N$64,10)</f>
        <v>0</v>
      </c>
      <c r="AC145" s="146">
        <f>VLOOKUP(Z145,'cuoc vc'!$E$50:$P$64,12)</f>
        <v>48450</v>
      </c>
      <c r="AD145" s="146" t="str">
        <f>VLOOKUP(Z145,'cuoc vc'!$E$50:$H$64,4)</f>
        <v>100m²</v>
      </c>
      <c r="AE145" s="146">
        <f>'cuoc vc'!$U$59</f>
        <v>0</v>
      </c>
      <c r="AF145" s="146"/>
    </row>
    <row r="146" spans="1:45" hidden="1" x14ac:dyDescent="0.3">
      <c r="A146" s="205"/>
      <c r="B146" s="206" t="s">
        <v>127</v>
      </c>
      <c r="C146" s="207" t="s">
        <v>70</v>
      </c>
      <c r="D146" s="18"/>
      <c r="E146" s="19"/>
      <c r="F146" s="20">
        <f t="shared" si="134"/>
        <v>0</v>
      </c>
      <c r="G146" s="623"/>
      <c r="H146" s="624"/>
      <c r="I146" s="22">
        <f t="shared" si="135"/>
        <v>0</v>
      </c>
      <c r="J146" s="23">
        <f t="shared" si="136"/>
        <v>0</v>
      </c>
      <c r="K146" s="167"/>
      <c r="L146" s="167"/>
      <c r="M146" s="24">
        <f t="shared" si="89"/>
        <v>0</v>
      </c>
      <c r="N146" s="25">
        <f t="shared" si="95"/>
        <v>0</v>
      </c>
      <c r="O146" s="209">
        <f t="shared" si="137"/>
        <v>0</v>
      </c>
      <c r="P146" s="210"/>
      <c r="Q146" s="211">
        <f t="shared" si="97"/>
        <v>0</v>
      </c>
      <c r="R146" s="26">
        <f t="shared" si="90"/>
        <v>0</v>
      </c>
      <c r="S146" s="211">
        <f t="shared" si="138"/>
        <v>339.15</v>
      </c>
      <c r="T146" s="212">
        <f t="shared" si="91"/>
        <v>339.15</v>
      </c>
      <c r="U146" s="213">
        <f t="shared" si="125"/>
        <v>300</v>
      </c>
      <c r="V146" s="214">
        <v>2</v>
      </c>
      <c r="W146" s="175">
        <v>1.3</v>
      </c>
      <c r="Y146" s="18"/>
      <c r="Z146" s="141">
        <v>10</v>
      </c>
      <c r="AA146" s="141">
        <f>VLOOKUP(Z146,'cuoc vc'!$E$50:$L$64,8)</f>
        <v>0</v>
      </c>
      <c r="AB146" s="146">
        <f>VLOOKUP(Z146,'cuoc vc'!$E$50:$N$64,10)</f>
        <v>0</v>
      </c>
      <c r="AC146" s="146">
        <f>VLOOKUP(Z146,'cuoc vc'!$E$50:$P$64,12)</f>
        <v>48450</v>
      </c>
      <c r="AD146" s="146" t="str">
        <f>VLOOKUP(Z146,'cuoc vc'!$E$50:$H$64,4)</f>
        <v>100m²</v>
      </c>
      <c r="AE146" s="146">
        <f>'cuoc vc'!$U$59</f>
        <v>0</v>
      </c>
      <c r="AF146" s="146"/>
    </row>
    <row r="147" spans="1:45" hidden="1" x14ac:dyDescent="0.3">
      <c r="A147" s="205"/>
      <c r="B147" s="206" t="s">
        <v>128</v>
      </c>
      <c r="C147" s="207" t="s">
        <v>70</v>
      </c>
      <c r="D147" s="18"/>
      <c r="E147" s="19"/>
      <c r="F147" s="20">
        <f t="shared" si="134"/>
        <v>0</v>
      </c>
      <c r="G147" s="623"/>
      <c r="H147" s="624"/>
      <c r="I147" s="22">
        <f t="shared" si="135"/>
        <v>0</v>
      </c>
      <c r="J147" s="23">
        <f t="shared" si="136"/>
        <v>0</v>
      </c>
      <c r="K147" s="167"/>
      <c r="L147" s="167"/>
      <c r="M147" s="24">
        <f t="shared" si="89"/>
        <v>0</v>
      </c>
      <c r="N147" s="25">
        <f t="shared" si="95"/>
        <v>0</v>
      </c>
      <c r="O147" s="209">
        <f t="shared" si="137"/>
        <v>0</v>
      </c>
      <c r="P147" s="210"/>
      <c r="Q147" s="211">
        <f t="shared" si="97"/>
        <v>0</v>
      </c>
      <c r="R147" s="26">
        <f t="shared" si="90"/>
        <v>0</v>
      </c>
      <c r="S147" s="211">
        <f t="shared" si="138"/>
        <v>339.15</v>
      </c>
      <c r="T147" s="212">
        <f t="shared" si="91"/>
        <v>339.15</v>
      </c>
      <c r="U147" s="213">
        <f t="shared" si="125"/>
        <v>300</v>
      </c>
      <c r="V147" s="214">
        <v>2</v>
      </c>
      <c r="W147" s="175">
        <v>1.3</v>
      </c>
      <c r="Y147" s="18"/>
      <c r="Z147" s="141">
        <v>10</v>
      </c>
      <c r="AA147" s="141">
        <f>VLOOKUP(Z147,'cuoc vc'!$E$50:$L$64,8)</f>
        <v>0</v>
      </c>
      <c r="AB147" s="146">
        <f>VLOOKUP(Z147,'cuoc vc'!$E$50:$N$64,10)</f>
        <v>0</v>
      </c>
      <c r="AC147" s="146">
        <f>VLOOKUP(Z147,'cuoc vc'!$E$50:$P$64,12)</f>
        <v>48450</v>
      </c>
      <c r="AD147" s="146" t="str">
        <f>VLOOKUP(Z147,'cuoc vc'!$E$50:$H$64,4)</f>
        <v>100m²</v>
      </c>
      <c r="AE147" s="146">
        <f>'cuoc vc'!$U$59</f>
        <v>0</v>
      </c>
      <c r="AF147" s="146"/>
    </row>
    <row r="148" spans="1:45" hidden="1" x14ac:dyDescent="0.3">
      <c r="A148" s="205" t="s">
        <v>137</v>
      </c>
      <c r="B148" s="215" t="s">
        <v>138</v>
      </c>
      <c r="C148" s="207"/>
      <c r="D148" s="18"/>
      <c r="E148" s="19"/>
      <c r="F148" s="20">
        <f t="shared" si="134"/>
        <v>0</v>
      </c>
      <c r="G148" s="625"/>
      <c r="H148" s="626"/>
      <c r="I148" s="22"/>
      <c r="J148" s="23"/>
      <c r="K148" s="22">
        <f t="shared" ref="K148:K161" si="139">$E$12</f>
        <v>0</v>
      </c>
      <c r="L148" s="22">
        <f>D148*'cuoc vc'!$D$39</f>
        <v>0</v>
      </c>
      <c r="M148" s="24">
        <f t="shared" si="89"/>
        <v>0</v>
      </c>
      <c r="N148" s="25"/>
      <c r="O148" s="209"/>
      <c r="P148" s="210"/>
      <c r="Q148" s="211">
        <f t="shared" si="97"/>
        <v>0</v>
      </c>
      <c r="R148" s="26">
        <f t="shared" si="90"/>
        <v>0</v>
      </c>
      <c r="S148" s="211">
        <f>(AB148)*0.7</f>
        <v>0</v>
      </c>
      <c r="T148" s="212">
        <f t="shared" si="91"/>
        <v>0</v>
      </c>
      <c r="U148" s="213">
        <f t="shared" si="125"/>
        <v>0</v>
      </c>
      <c r="V148" s="214">
        <v>2</v>
      </c>
      <c r="W148" s="175"/>
      <c r="Y148" s="18"/>
      <c r="AB148" s="146"/>
      <c r="AC148" s="146"/>
      <c r="AD148" s="146"/>
      <c r="AE148" s="146"/>
      <c r="AF148" s="146"/>
    </row>
    <row r="149" spans="1:45" hidden="1" x14ac:dyDescent="0.3">
      <c r="A149" s="205"/>
      <c r="B149" s="206" t="s">
        <v>139</v>
      </c>
      <c r="C149" s="207" t="s">
        <v>79</v>
      </c>
      <c r="D149" s="18">
        <v>1</v>
      </c>
      <c r="E149" s="19">
        <v>16250000</v>
      </c>
      <c r="F149" s="20">
        <f t="shared" si="134"/>
        <v>14772727.272727272</v>
      </c>
      <c r="G149" s="21"/>
      <c r="H149" s="22"/>
      <c r="I149" s="22">
        <f>$I$10+$N$10+$S$10+$I$11+$N$11+$S$11</f>
        <v>0</v>
      </c>
      <c r="J149" s="23">
        <f>D149*'cuoc vc'!$B$10*$X$24</f>
        <v>0</v>
      </c>
      <c r="K149" s="22">
        <f t="shared" si="139"/>
        <v>0</v>
      </c>
      <c r="L149" s="22">
        <f>D149*'cuoc vc'!$D$39</f>
        <v>0</v>
      </c>
      <c r="M149" s="24">
        <f t="shared" si="89"/>
        <v>0</v>
      </c>
      <c r="N149" s="25">
        <f t="shared" si="95"/>
        <v>0</v>
      </c>
      <c r="O149" s="209"/>
      <c r="P149" s="210"/>
      <c r="Q149" s="211">
        <f t="shared" si="97"/>
        <v>0</v>
      </c>
      <c r="R149" s="26">
        <f t="shared" si="90"/>
        <v>0</v>
      </c>
      <c r="S149" s="211">
        <f>(IF(($J$17+$O$17+$T$17)&gt;0,AC149,AB149))*0.7</f>
        <v>2975</v>
      </c>
      <c r="T149" s="212">
        <f t="shared" si="91"/>
        <v>2975</v>
      </c>
      <c r="U149" s="213">
        <f t="shared" si="125"/>
        <v>14775700</v>
      </c>
      <c r="V149" s="214">
        <v>2</v>
      </c>
      <c r="W149" s="175">
        <v>1.3</v>
      </c>
      <c r="Y149" s="18">
        <v>1</v>
      </c>
      <c r="Z149" s="141">
        <v>13</v>
      </c>
      <c r="AA149" s="141">
        <f>VLOOKUP(Z149,'cuoc vc'!$E$50:$L$64,8)</f>
        <v>0</v>
      </c>
      <c r="AB149" s="146">
        <f>VLOOKUP(Z149,'cuoc vc'!$E$50:$N$64,10)</f>
        <v>0</v>
      </c>
      <c r="AC149" s="146">
        <f>VLOOKUP(Z149,'cuoc vc'!$E$50:$P$64,12)</f>
        <v>4250</v>
      </c>
      <c r="AD149" s="146" t="str">
        <f>VLOOKUP(Z149,'cuoc vc'!$E$50:$H$64,4)</f>
        <v>m²</v>
      </c>
      <c r="AE149" s="146"/>
      <c r="AF149" s="146"/>
    </row>
    <row r="150" spans="1:45" hidden="1" x14ac:dyDescent="0.3">
      <c r="A150" s="205"/>
      <c r="B150" s="206" t="s">
        <v>140</v>
      </c>
      <c r="C150" s="207" t="s">
        <v>70</v>
      </c>
      <c r="D150" s="18">
        <v>0.77</v>
      </c>
      <c r="E150" s="19">
        <v>8550000</v>
      </c>
      <c r="F150" s="20">
        <f t="shared" si="134"/>
        <v>7772727.2727272725</v>
      </c>
      <c r="G150" s="21"/>
      <c r="H150" s="22"/>
      <c r="I150" s="22">
        <f>$I$10+$N$10+$S$10+$I$11+$N$11+$S$11</f>
        <v>0</v>
      </c>
      <c r="J150" s="23">
        <f>D150*'cuoc vc'!$B$10*$X$24</f>
        <v>0</v>
      </c>
      <c r="K150" s="22">
        <f t="shared" si="139"/>
        <v>0</v>
      </c>
      <c r="L150" s="22">
        <f>D150*'cuoc vc'!$D$39</f>
        <v>0</v>
      </c>
      <c r="M150" s="24">
        <f t="shared" si="89"/>
        <v>0</v>
      </c>
      <c r="N150" s="25">
        <f t="shared" si="95"/>
        <v>0</v>
      </c>
      <c r="O150" s="209"/>
      <c r="P150" s="210"/>
      <c r="Q150" s="211">
        <f t="shared" si="97"/>
        <v>0</v>
      </c>
      <c r="R150" s="26">
        <f t="shared" si="90"/>
        <v>0</v>
      </c>
      <c r="S150" s="211">
        <f>(IF(($J$17+$O$17+$T$17)&gt;0,AC150,AB150))*0.7</f>
        <v>2975</v>
      </c>
      <c r="T150" s="212">
        <f t="shared" si="91"/>
        <v>2975</v>
      </c>
      <c r="U150" s="213">
        <f t="shared" si="125"/>
        <v>7775700</v>
      </c>
      <c r="V150" s="214">
        <v>2</v>
      </c>
      <c r="W150" s="175">
        <v>1.3</v>
      </c>
      <c r="Y150" s="18">
        <v>0.77</v>
      </c>
      <c r="Z150" s="141">
        <v>13</v>
      </c>
      <c r="AA150" s="141">
        <f>VLOOKUP(Z150,'cuoc vc'!$E$50:$L$64,8)</f>
        <v>0</v>
      </c>
      <c r="AB150" s="146">
        <f>VLOOKUP(Z150,'cuoc vc'!$E$50:$N$64,10)</f>
        <v>0</v>
      </c>
      <c r="AC150" s="146">
        <f>VLOOKUP(Z150,'cuoc vc'!$E$50:$P$64,12)</f>
        <v>4250</v>
      </c>
      <c r="AD150" s="146" t="str">
        <f>VLOOKUP(Z150,'cuoc vc'!$E$50:$H$64,4)</f>
        <v>m²</v>
      </c>
      <c r="AE150" s="146"/>
      <c r="AF150" s="146"/>
    </row>
    <row r="151" spans="1:45" hidden="1" x14ac:dyDescent="0.3">
      <c r="A151" s="205" t="s">
        <v>148</v>
      </c>
      <c r="B151" s="215" t="s">
        <v>654</v>
      </c>
      <c r="C151" s="207"/>
      <c r="D151" s="18"/>
      <c r="E151" s="19"/>
      <c r="F151" s="20">
        <f t="shared" si="134"/>
        <v>0</v>
      </c>
      <c r="G151" s="21"/>
      <c r="H151" s="22"/>
      <c r="I151" s="22"/>
      <c r="J151" s="23">
        <f>D151*'cuoc vc'!$B$11</f>
        <v>0</v>
      </c>
      <c r="K151" s="22">
        <f t="shared" si="139"/>
        <v>0</v>
      </c>
      <c r="L151" s="22">
        <f>D151*'cuoc vc'!$D$39</f>
        <v>0</v>
      </c>
      <c r="M151" s="24">
        <f t="shared" ref="M151:M161" si="140">J151+L151</f>
        <v>0</v>
      </c>
      <c r="N151" s="25"/>
      <c r="O151" s="209"/>
      <c r="P151" s="210"/>
      <c r="Q151" s="211">
        <f t="shared" ref="Q151:Q162" si="141">$O151+$P151</f>
        <v>0</v>
      </c>
      <c r="R151" s="26">
        <f t="shared" ref="R151:R161" si="142">AA151</f>
        <v>0</v>
      </c>
      <c r="S151" s="211">
        <f t="shared" ref="S151:S156" si="143">(AB151)*0.7</f>
        <v>0</v>
      </c>
      <c r="T151" s="212">
        <f t="shared" ref="T151:T161" si="144">R151+S151</f>
        <v>0</v>
      </c>
      <c r="U151" s="213">
        <f t="shared" ref="U151:U161" si="145">ROUND((F151+M151+Q151+T151),-2)</f>
        <v>0</v>
      </c>
      <c r="V151" s="214">
        <v>3</v>
      </c>
      <c r="W151" s="175"/>
      <c r="Y151" s="18"/>
      <c r="AB151" s="146"/>
      <c r="AC151" s="146"/>
      <c r="AD151" s="146"/>
      <c r="AE151" s="146"/>
      <c r="AF151" s="146"/>
    </row>
    <row r="152" spans="1:45" hidden="1" x14ac:dyDescent="0.3">
      <c r="A152" s="205"/>
      <c r="B152" s="232" t="s">
        <v>150</v>
      </c>
      <c r="C152" s="207"/>
      <c r="D152" s="18"/>
      <c r="E152" s="19"/>
      <c r="F152" s="20">
        <f t="shared" si="134"/>
        <v>0</v>
      </c>
      <c r="G152" s="21"/>
      <c r="H152" s="22"/>
      <c r="I152" s="22"/>
      <c r="J152" s="23">
        <f>D152*'cuoc vc'!$B$11</f>
        <v>0</v>
      </c>
      <c r="K152" s="22">
        <f t="shared" si="139"/>
        <v>0</v>
      </c>
      <c r="L152" s="22">
        <f>D152*'cuoc vc'!$D$39</f>
        <v>0</v>
      </c>
      <c r="M152" s="24">
        <f t="shared" si="140"/>
        <v>0</v>
      </c>
      <c r="N152" s="25">
        <f t="shared" ref="N152:N160" si="146">$J$13+$J$14+$O$13+$O$14+$T$13+$T$14</f>
        <v>0</v>
      </c>
      <c r="O152" s="209"/>
      <c r="P152" s="210"/>
      <c r="Q152" s="211">
        <f t="shared" si="141"/>
        <v>0</v>
      </c>
      <c r="R152" s="26">
        <f t="shared" si="142"/>
        <v>0</v>
      </c>
      <c r="S152" s="211">
        <f t="shared" si="143"/>
        <v>0</v>
      </c>
      <c r="T152" s="212">
        <f t="shared" si="144"/>
        <v>0</v>
      </c>
      <c r="U152" s="213">
        <f t="shared" si="145"/>
        <v>0</v>
      </c>
      <c r="V152" s="214">
        <v>3</v>
      </c>
      <c r="W152" s="175"/>
      <c r="Y152" s="18"/>
      <c r="AB152" s="146"/>
      <c r="AC152" s="146"/>
      <c r="AD152" s="146"/>
      <c r="AE152" s="146"/>
      <c r="AF152" s="146"/>
    </row>
    <row r="153" spans="1:45" hidden="1" x14ac:dyDescent="0.3">
      <c r="A153" s="205"/>
      <c r="B153" s="206" t="s">
        <v>603</v>
      </c>
      <c r="C153" s="207" t="s">
        <v>149</v>
      </c>
      <c r="D153" s="18">
        <v>1E-3</v>
      </c>
      <c r="E153" s="208">
        <v>4367</v>
      </c>
      <c r="F153" s="20">
        <f t="shared" si="134"/>
        <v>3969.9999999999995</v>
      </c>
      <c r="G153" s="21"/>
      <c r="H153" s="22"/>
      <c r="I153" s="22">
        <f t="shared" ref="I153:I160" si="147">$I$10+$N$10+$S$10+$I$11+$N$11+$S$11</f>
        <v>0</v>
      </c>
      <c r="J153" s="23">
        <f>D153*'cuoc vc'!$B$11*$X$24</f>
        <v>0</v>
      </c>
      <c r="K153" s="22">
        <f t="shared" si="139"/>
        <v>0</v>
      </c>
      <c r="L153" s="22">
        <f>D153*'cuoc vc'!$D$39</f>
        <v>0</v>
      </c>
      <c r="M153" s="24">
        <f t="shared" si="140"/>
        <v>0</v>
      </c>
      <c r="N153" s="25">
        <f t="shared" si="146"/>
        <v>0</v>
      </c>
      <c r="O153" s="209"/>
      <c r="P153" s="210"/>
      <c r="Q153" s="211">
        <f t="shared" si="141"/>
        <v>0</v>
      </c>
      <c r="R153" s="26">
        <f t="shared" si="142"/>
        <v>0</v>
      </c>
      <c r="S153" s="211">
        <f t="shared" si="143"/>
        <v>0</v>
      </c>
      <c r="T153" s="212">
        <f t="shared" si="144"/>
        <v>0</v>
      </c>
      <c r="U153" s="213">
        <f t="shared" si="145"/>
        <v>4000</v>
      </c>
      <c r="V153" s="214">
        <v>3</v>
      </c>
      <c r="W153" s="175">
        <v>1.3</v>
      </c>
      <c r="Y153" s="18">
        <v>1E-3</v>
      </c>
      <c r="AB153" s="146"/>
      <c r="AC153" s="146"/>
      <c r="AD153" s="146"/>
      <c r="AE153" s="146"/>
      <c r="AF153" s="146"/>
      <c r="AS153" s="366">
        <v>50</v>
      </c>
    </row>
    <row r="154" spans="1:45" hidden="1" x14ac:dyDescent="0.3">
      <c r="A154" s="205"/>
      <c r="B154" s="206" t="s">
        <v>602</v>
      </c>
      <c r="C154" s="207" t="s">
        <v>70</v>
      </c>
      <c r="D154" s="18">
        <v>1E-3</v>
      </c>
      <c r="E154" s="208">
        <v>4367</v>
      </c>
      <c r="F154" s="20">
        <f t="shared" si="134"/>
        <v>3969.9999999999995</v>
      </c>
      <c r="G154" s="21"/>
      <c r="H154" s="22"/>
      <c r="I154" s="22">
        <f t="shared" si="147"/>
        <v>0</v>
      </c>
      <c r="J154" s="23">
        <f>D154*'cuoc vc'!$B$11*$X$24</f>
        <v>0</v>
      </c>
      <c r="K154" s="22">
        <f t="shared" si="139"/>
        <v>0</v>
      </c>
      <c r="L154" s="22">
        <f>D154*'cuoc vc'!$D$39</f>
        <v>0</v>
      </c>
      <c r="M154" s="24">
        <f t="shared" si="140"/>
        <v>0</v>
      </c>
      <c r="N154" s="25">
        <f t="shared" si="146"/>
        <v>0</v>
      </c>
      <c r="O154" s="209"/>
      <c r="P154" s="210"/>
      <c r="Q154" s="211">
        <f t="shared" si="141"/>
        <v>0</v>
      </c>
      <c r="R154" s="26">
        <f t="shared" si="142"/>
        <v>0</v>
      </c>
      <c r="S154" s="211">
        <f t="shared" si="143"/>
        <v>0</v>
      </c>
      <c r="T154" s="212">
        <f t="shared" si="144"/>
        <v>0</v>
      </c>
      <c r="U154" s="213">
        <f>ROUND((F154+M154+Q154+T154),-2)</f>
        <v>4000</v>
      </c>
      <c r="V154" s="214">
        <v>3</v>
      </c>
      <c r="W154" s="175">
        <v>1.3</v>
      </c>
      <c r="Y154" s="18">
        <v>1E-3</v>
      </c>
      <c r="AB154" s="146"/>
      <c r="AC154" s="146"/>
      <c r="AD154" s="146"/>
      <c r="AE154" s="146"/>
      <c r="AF154" s="146"/>
    </row>
    <row r="155" spans="1:45" hidden="1" x14ac:dyDescent="0.3">
      <c r="A155" s="205"/>
      <c r="B155" s="206" t="s">
        <v>604</v>
      </c>
      <c r="C155" s="207" t="s">
        <v>70</v>
      </c>
      <c r="D155" s="18">
        <v>1E-3</v>
      </c>
      <c r="E155" s="208">
        <v>3553</v>
      </c>
      <c r="F155" s="20">
        <f t="shared" si="134"/>
        <v>3229.9999999999995</v>
      </c>
      <c r="G155" s="21"/>
      <c r="H155" s="22"/>
      <c r="I155" s="22">
        <f t="shared" si="147"/>
        <v>0</v>
      </c>
      <c r="J155" s="23">
        <f>D155*'cuoc vc'!$B$11*$X$24</f>
        <v>0</v>
      </c>
      <c r="K155" s="22">
        <f t="shared" si="139"/>
        <v>0</v>
      </c>
      <c r="L155" s="22">
        <f>D155*'cuoc vc'!$D$39</f>
        <v>0</v>
      </c>
      <c r="M155" s="24">
        <f t="shared" ref="M155" si="148">J155+L155</f>
        <v>0</v>
      </c>
      <c r="N155" s="25">
        <f t="shared" si="146"/>
        <v>0</v>
      </c>
      <c r="O155" s="209"/>
      <c r="P155" s="210"/>
      <c r="Q155" s="211">
        <f t="shared" si="141"/>
        <v>0</v>
      </c>
      <c r="R155" s="26">
        <f t="shared" ref="R155" si="149">AA155</f>
        <v>0</v>
      </c>
      <c r="S155" s="211">
        <f t="shared" ref="S155" si="150">(AB155)*0.7</f>
        <v>0</v>
      </c>
      <c r="T155" s="212">
        <f t="shared" ref="T155" si="151">R155+S155</f>
        <v>0</v>
      </c>
      <c r="U155" s="213">
        <f>ROUND((F155+M155+Q155+T155),-2)</f>
        <v>3200</v>
      </c>
      <c r="V155" s="214">
        <v>3</v>
      </c>
      <c r="W155" s="175">
        <v>1.3</v>
      </c>
      <c r="Y155" s="18">
        <v>1E-3</v>
      </c>
      <c r="AB155" s="146"/>
      <c r="AC155" s="146"/>
      <c r="AD155" s="146"/>
      <c r="AE155" s="146"/>
      <c r="AF155" s="146"/>
    </row>
    <row r="156" spans="1:45" hidden="1" x14ac:dyDescent="0.3">
      <c r="A156" s="205" t="s">
        <v>151</v>
      </c>
      <c r="B156" s="215" t="s">
        <v>152</v>
      </c>
      <c r="C156" s="207" t="s">
        <v>153</v>
      </c>
      <c r="D156" s="18"/>
      <c r="E156" s="19"/>
      <c r="F156" s="20">
        <f t="shared" si="134"/>
        <v>0</v>
      </c>
      <c r="G156" s="21"/>
      <c r="H156" s="22"/>
      <c r="I156" s="22">
        <f t="shared" si="147"/>
        <v>0</v>
      </c>
      <c r="J156" s="23">
        <f>D156*'cuoc vc'!$B$11</f>
        <v>0</v>
      </c>
      <c r="K156" s="22">
        <f t="shared" si="139"/>
        <v>0</v>
      </c>
      <c r="L156" s="22">
        <f>D156*'cuoc vc'!$D$39</f>
        <v>0</v>
      </c>
      <c r="M156" s="24">
        <f t="shared" si="140"/>
        <v>0</v>
      </c>
      <c r="N156" s="25">
        <f t="shared" si="146"/>
        <v>0</v>
      </c>
      <c r="O156" s="209"/>
      <c r="P156" s="210"/>
      <c r="Q156" s="211">
        <f t="shared" si="141"/>
        <v>0</v>
      </c>
      <c r="R156" s="26">
        <f t="shared" si="142"/>
        <v>0</v>
      </c>
      <c r="S156" s="211">
        <f t="shared" si="143"/>
        <v>0</v>
      </c>
      <c r="T156" s="212">
        <f t="shared" si="144"/>
        <v>0</v>
      </c>
      <c r="U156" s="213">
        <f t="shared" si="145"/>
        <v>0</v>
      </c>
      <c r="V156" s="214">
        <v>3</v>
      </c>
      <c r="W156" s="175"/>
      <c r="Y156" s="18"/>
      <c r="AB156" s="146"/>
      <c r="AC156" s="146"/>
      <c r="AD156" s="146"/>
      <c r="AE156" s="146"/>
      <c r="AF156" s="146"/>
    </row>
    <row r="157" spans="1:45" hidden="1" x14ac:dyDescent="0.3">
      <c r="A157" s="205"/>
      <c r="B157" s="206" t="s">
        <v>154</v>
      </c>
      <c r="C157" s="207" t="s">
        <v>70</v>
      </c>
      <c r="D157" s="18">
        <v>1.2500000000000001E-2</v>
      </c>
      <c r="E157" s="19">
        <v>135000</v>
      </c>
      <c r="F157" s="20">
        <f t="shared" si="134"/>
        <v>122727.27272727272</v>
      </c>
      <c r="G157" s="21"/>
      <c r="H157" s="22"/>
      <c r="I157" s="22">
        <f t="shared" si="147"/>
        <v>0</v>
      </c>
      <c r="J157" s="23">
        <f>D157*'cuoc vc'!$B$11*$X$24</f>
        <v>0</v>
      </c>
      <c r="K157" s="22">
        <f t="shared" si="139"/>
        <v>0</v>
      </c>
      <c r="L157" s="22">
        <f>D157*'cuoc vc'!$D$39</f>
        <v>0</v>
      </c>
      <c r="M157" s="24">
        <f t="shared" si="140"/>
        <v>0</v>
      </c>
      <c r="N157" s="25">
        <f t="shared" si="146"/>
        <v>0</v>
      </c>
      <c r="O157" s="209"/>
      <c r="P157" s="210"/>
      <c r="Q157" s="211">
        <f t="shared" si="141"/>
        <v>0</v>
      </c>
      <c r="R157" s="26">
        <f t="shared" si="142"/>
        <v>0</v>
      </c>
      <c r="S157" s="211">
        <f>(IF(($J$17+$O$17+$T$17)&gt;0,AC157,AB157))*0.7</f>
        <v>2975</v>
      </c>
      <c r="T157" s="212">
        <f t="shared" si="144"/>
        <v>2975</v>
      </c>
      <c r="U157" s="213">
        <f t="shared" si="145"/>
        <v>125700</v>
      </c>
      <c r="V157" s="214">
        <v>3</v>
      </c>
      <c r="W157" s="175">
        <v>1.3</v>
      </c>
      <c r="Y157" s="18">
        <v>1.2500000000000001E-2</v>
      </c>
      <c r="Z157" s="141">
        <v>13</v>
      </c>
      <c r="AA157" s="141">
        <f>VLOOKUP(Z157,'cuoc vc'!$E$50:$L$64,8)</f>
        <v>0</v>
      </c>
      <c r="AB157" s="146">
        <f>VLOOKUP(Z157,'cuoc vc'!$E$50:$N$64,10)</f>
        <v>0</v>
      </c>
      <c r="AC157" s="146">
        <f>VLOOKUP(Z157,'cuoc vc'!$E$50:$P$64,12)</f>
        <v>4250</v>
      </c>
      <c r="AD157" s="146" t="str">
        <f>VLOOKUP(Z157,'cuoc vc'!$E$50:$H$64,4)</f>
        <v>m²</v>
      </c>
      <c r="AE157" s="146"/>
      <c r="AF157" s="146"/>
    </row>
    <row r="158" spans="1:45" hidden="1" x14ac:dyDescent="0.3">
      <c r="A158" s="205"/>
      <c r="B158" s="206" t="s">
        <v>155</v>
      </c>
      <c r="C158" s="207" t="s">
        <v>70</v>
      </c>
      <c r="D158" s="18">
        <v>1.2500000000000001E-2</v>
      </c>
      <c r="E158" s="19">
        <v>175000</v>
      </c>
      <c r="F158" s="20">
        <f t="shared" si="134"/>
        <v>159090.90909090909</v>
      </c>
      <c r="G158" s="21"/>
      <c r="H158" s="22"/>
      <c r="I158" s="22">
        <f t="shared" si="147"/>
        <v>0</v>
      </c>
      <c r="J158" s="23">
        <f>D158*'cuoc vc'!$B$11*$X$24</f>
        <v>0</v>
      </c>
      <c r="K158" s="22">
        <f t="shared" si="139"/>
        <v>0</v>
      </c>
      <c r="L158" s="22">
        <f>D158*'cuoc vc'!$D$39</f>
        <v>0</v>
      </c>
      <c r="M158" s="24">
        <f t="shared" si="140"/>
        <v>0</v>
      </c>
      <c r="N158" s="25">
        <f t="shared" si="146"/>
        <v>0</v>
      </c>
      <c r="O158" s="209"/>
      <c r="P158" s="210"/>
      <c r="Q158" s="211">
        <f t="shared" si="141"/>
        <v>0</v>
      </c>
      <c r="R158" s="26">
        <f t="shared" si="142"/>
        <v>0</v>
      </c>
      <c r="S158" s="211">
        <f>(IF(($J$17+$O$17+$T$17)&gt;0,AC158,AB158))*0.7</f>
        <v>2975</v>
      </c>
      <c r="T158" s="212">
        <f t="shared" si="144"/>
        <v>2975</v>
      </c>
      <c r="U158" s="213">
        <f t="shared" si="145"/>
        <v>162100</v>
      </c>
      <c r="V158" s="214">
        <v>3</v>
      </c>
      <c r="W158" s="175">
        <v>1.3</v>
      </c>
      <c r="Y158" s="18">
        <v>1.2500000000000001E-2</v>
      </c>
      <c r="Z158" s="141">
        <v>13</v>
      </c>
      <c r="AA158" s="141">
        <f>VLOOKUP(Z158,'cuoc vc'!$E$50:$L$64,8)</f>
        <v>0</v>
      </c>
      <c r="AB158" s="146">
        <f>VLOOKUP(Z158,'cuoc vc'!$E$50:$N$64,10)</f>
        <v>0</v>
      </c>
      <c r="AC158" s="146">
        <f>VLOOKUP(Z158,'cuoc vc'!$E$50:$P$64,12)</f>
        <v>4250</v>
      </c>
      <c r="AD158" s="146" t="str">
        <f>VLOOKUP(Z158,'cuoc vc'!$E$50:$H$64,4)</f>
        <v>m²</v>
      </c>
      <c r="AE158" s="146"/>
      <c r="AF158" s="146"/>
    </row>
    <row r="159" spans="1:45" hidden="1" x14ac:dyDescent="0.3">
      <c r="A159" s="205"/>
      <c r="B159" s="206" t="s">
        <v>156</v>
      </c>
      <c r="C159" s="207" t="s">
        <v>70</v>
      </c>
      <c r="D159" s="18">
        <v>2.5000000000000001E-2</v>
      </c>
      <c r="E159" s="19">
        <v>320000</v>
      </c>
      <c r="F159" s="20">
        <f t="shared" si="134"/>
        <v>290909.09090909088</v>
      </c>
      <c r="G159" s="21"/>
      <c r="H159" s="22"/>
      <c r="I159" s="22">
        <f t="shared" si="147"/>
        <v>0</v>
      </c>
      <c r="J159" s="23">
        <f>D159*'cuoc vc'!$B$11*$X$24</f>
        <v>0</v>
      </c>
      <c r="K159" s="22">
        <f t="shared" si="139"/>
        <v>0</v>
      </c>
      <c r="L159" s="22">
        <f>D159*'cuoc vc'!$D$39</f>
        <v>0</v>
      </c>
      <c r="M159" s="24">
        <f t="shared" si="140"/>
        <v>0</v>
      </c>
      <c r="N159" s="25">
        <f t="shared" si="146"/>
        <v>0</v>
      </c>
      <c r="O159" s="209"/>
      <c r="P159" s="210"/>
      <c r="Q159" s="211">
        <f t="shared" si="141"/>
        <v>0</v>
      </c>
      <c r="R159" s="26">
        <f t="shared" si="142"/>
        <v>0</v>
      </c>
      <c r="S159" s="211">
        <f>(IF(($J$17+$O$17+$T$17)&gt;0,AC159,AB159))*0.7</f>
        <v>2975</v>
      </c>
      <c r="T159" s="212">
        <f t="shared" si="144"/>
        <v>2975</v>
      </c>
      <c r="U159" s="213">
        <f t="shared" si="145"/>
        <v>293900</v>
      </c>
      <c r="V159" s="214">
        <v>3</v>
      </c>
      <c r="W159" s="175">
        <v>1.3</v>
      </c>
      <c r="Y159" s="18">
        <v>2.5000000000000001E-2</v>
      </c>
      <c r="Z159" s="141">
        <v>13</v>
      </c>
      <c r="AA159" s="141">
        <f>VLOOKUP(Z159,'cuoc vc'!$E$50:$L$64,8)</f>
        <v>0</v>
      </c>
      <c r="AB159" s="146">
        <f>VLOOKUP(Z159,'cuoc vc'!$E$50:$N$64,10)</f>
        <v>0</v>
      </c>
      <c r="AC159" s="146">
        <f>VLOOKUP(Z159,'cuoc vc'!$E$50:$P$64,12)</f>
        <v>4250</v>
      </c>
      <c r="AD159" s="146" t="str">
        <f>VLOOKUP(Z159,'cuoc vc'!$E$50:$H$64,4)</f>
        <v>m²</v>
      </c>
      <c r="AE159" s="146"/>
      <c r="AF159" s="146"/>
    </row>
    <row r="160" spans="1:45" hidden="1" x14ac:dyDescent="0.3">
      <c r="A160" s="205"/>
      <c r="B160" s="206" t="s">
        <v>157</v>
      </c>
      <c r="C160" s="207" t="s">
        <v>70</v>
      </c>
      <c r="D160" s="18">
        <v>2.5000000000000001E-2</v>
      </c>
      <c r="E160" s="19">
        <v>360000</v>
      </c>
      <c r="F160" s="20">
        <f t="shared" si="134"/>
        <v>327272.72727272724</v>
      </c>
      <c r="G160" s="21"/>
      <c r="H160" s="22"/>
      <c r="I160" s="22">
        <f t="shared" si="147"/>
        <v>0</v>
      </c>
      <c r="J160" s="23">
        <f>D160*'cuoc vc'!$B$11*$X$24</f>
        <v>0</v>
      </c>
      <c r="K160" s="22">
        <f t="shared" si="139"/>
        <v>0</v>
      </c>
      <c r="L160" s="22">
        <f>D160*'cuoc vc'!$D$39</f>
        <v>0</v>
      </c>
      <c r="M160" s="24">
        <f t="shared" si="140"/>
        <v>0</v>
      </c>
      <c r="N160" s="25">
        <f t="shared" si="146"/>
        <v>0</v>
      </c>
      <c r="O160" s="209"/>
      <c r="P160" s="210"/>
      <c r="Q160" s="211">
        <f t="shared" si="141"/>
        <v>0</v>
      </c>
      <c r="R160" s="26">
        <f t="shared" si="142"/>
        <v>0</v>
      </c>
      <c r="S160" s="211">
        <f>(IF(($J$17+$O$17+$T$17)&gt;0,AC160,AB160))*0.7</f>
        <v>2975</v>
      </c>
      <c r="T160" s="212">
        <f t="shared" si="144"/>
        <v>2975</v>
      </c>
      <c r="U160" s="213">
        <f t="shared" si="145"/>
        <v>330200</v>
      </c>
      <c r="V160" s="214">
        <v>3</v>
      </c>
      <c r="W160" s="175">
        <v>1.3</v>
      </c>
      <c r="Y160" s="18">
        <v>2.5000000000000001E-2</v>
      </c>
      <c r="Z160" s="141">
        <v>13</v>
      </c>
      <c r="AA160" s="141">
        <f>VLOOKUP(Z160,'cuoc vc'!$E$50:$L$64,8)</f>
        <v>0</v>
      </c>
      <c r="AB160" s="146">
        <f>VLOOKUP(Z160,'cuoc vc'!$E$50:$N$64,10)</f>
        <v>0</v>
      </c>
      <c r="AC160" s="146">
        <f>VLOOKUP(Z160,'cuoc vc'!$E$50:$P$64,12)</f>
        <v>4250</v>
      </c>
      <c r="AD160" s="146" t="str">
        <f>VLOOKUP(Z160,'cuoc vc'!$E$50:$H$64,4)</f>
        <v>m²</v>
      </c>
      <c r="AE160" s="146"/>
      <c r="AF160" s="146"/>
    </row>
    <row r="161" spans="1:45" hidden="1" x14ac:dyDescent="0.3">
      <c r="A161" s="205" t="s">
        <v>158</v>
      </c>
      <c r="B161" s="215" t="s">
        <v>159</v>
      </c>
      <c r="C161" s="207"/>
      <c r="D161" s="18"/>
      <c r="E161" s="19"/>
      <c r="F161" s="20">
        <f t="shared" si="134"/>
        <v>0</v>
      </c>
      <c r="G161" s="21"/>
      <c r="H161" s="22"/>
      <c r="I161" s="22"/>
      <c r="J161" s="23">
        <f>D161*'cuoc vc'!$B$10</f>
        <v>0</v>
      </c>
      <c r="K161" s="22">
        <f t="shared" si="139"/>
        <v>0</v>
      </c>
      <c r="L161" s="22">
        <f>D161*'cuoc vc'!$D$39</f>
        <v>0</v>
      </c>
      <c r="M161" s="24">
        <f t="shared" si="140"/>
        <v>0</v>
      </c>
      <c r="N161" s="25"/>
      <c r="O161" s="209"/>
      <c r="P161" s="210"/>
      <c r="Q161" s="211">
        <f t="shared" si="141"/>
        <v>0</v>
      </c>
      <c r="R161" s="26">
        <f t="shared" si="142"/>
        <v>0</v>
      </c>
      <c r="S161" s="211">
        <f t="shared" ref="S161:S183" si="152">(AB161)*0.7</f>
        <v>0</v>
      </c>
      <c r="T161" s="212">
        <f t="shared" si="144"/>
        <v>0</v>
      </c>
      <c r="U161" s="213">
        <f t="shared" si="145"/>
        <v>0</v>
      </c>
      <c r="V161" s="214">
        <v>2</v>
      </c>
      <c r="W161" s="175"/>
      <c r="Y161" s="18"/>
      <c r="AB161" s="146"/>
      <c r="AC161" s="146"/>
      <c r="AD161" s="146"/>
      <c r="AE161" s="146"/>
      <c r="AF161" s="146"/>
    </row>
    <row r="162" spans="1:45" hidden="1" x14ac:dyDescent="0.3">
      <c r="A162" s="205"/>
      <c r="B162" s="232" t="s">
        <v>163</v>
      </c>
      <c r="C162" s="207"/>
      <c r="D162" s="18"/>
      <c r="E162" s="19"/>
      <c r="F162" s="20">
        <f t="shared" si="134"/>
        <v>0</v>
      </c>
      <c r="G162" s="21"/>
      <c r="H162" s="22"/>
      <c r="I162" s="22">
        <f t="shared" ref="I162:I163" si="153">$I$10+$N$10+$S$10+$I$11+$N$11+$S$11</f>
        <v>0</v>
      </c>
      <c r="J162" s="23">
        <f>D162*'cuoc vc'!$B$10</f>
        <v>0</v>
      </c>
      <c r="K162" s="22">
        <f t="shared" ref="K162:K206" si="154">$E$12</f>
        <v>0</v>
      </c>
      <c r="L162" s="22">
        <f>D162*'cuoc vc'!$D$39</f>
        <v>0</v>
      </c>
      <c r="M162" s="24">
        <f t="shared" ref="M162:M223" si="155">J162+L162</f>
        <v>0</v>
      </c>
      <c r="N162" s="25"/>
      <c r="O162" s="209"/>
      <c r="P162" s="210"/>
      <c r="Q162" s="211">
        <f t="shared" si="141"/>
        <v>0</v>
      </c>
      <c r="R162" s="26">
        <f t="shared" ref="R162:R223" si="156">AA162</f>
        <v>0</v>
      </c>
      <c r="S162" s="211">
        <f t="shared" si="152"/>
        <v>0</v>
      </c>
      <c r="T162" s="212">
        <f t="shared" ref="T162:T223" si="157">R162+S162</f>
        <v>0</v>
      </c>
      <c r="U162" s="213">
        <f>ROUND((F162+M162+Q162+T162),-2)</f>
        <v>0</v>
      </c>
      <c r="V162" s="214">
        <v>2</v>
      </c>
      <c r="W162" s="175">
        <v>1.1000000000000001</v>
      </c>
      <c r="Y162" s="18"/>
      <c r="AB162" s="146"/>
      <c r="AC162" s="146"/>
      <c r="AD162" s="146"/>
      <c r="AE162" s="146"/>
      <c r="AF162" s="146"/>
    </row>
    <row r="163" spans="1:45" hidden="1" x14ac:dyDescent="0.3">
      <c r="A163" s="205"/>
      <c r="B163" s="238" t="s">
        <v>164</v>
      </c>
      <c r="C163" s="207"/>
      <c r="D163" s="18"/>
      <c r="E163" s="19"/>
      <c r="F163" s="20">
        <f t="shared" si="134"/>
        <v>0</v>
      </c>
      <c r="G163" s="21"/>
      <c r="H163" s="22"/>
      <c r="I163" s="22">
        <f t="shared" si="153"/>
        <v>0</v>
      </c>
      <c r="J163" s="23">
        <f>D163*'cuoc vc'!$B$10</f>
        <v>0</v>
      </c>
      <c r="K163" s="22">
        <f t="shared" si="154"/>
        <v>0</v>
      </c>
      <c r="L163" s="22">
        <f>D163*'cuoc vc'!$D$39</f>
        <v>0</v>
      </c>
      <c r="M163" s="24">
        <f t="shared" si="155"/>
        <v>0</v>
      </c>
      <c r="N163" s="25"/>
      <c r="O163" s="209"/>
      <c r="P163" s="210"/>
      <c r="Q163" s="211">
        <f t="shared" ref="Q163:Q250" si="158">$O163+$P163</f>
        <v>0</v>
      </c>
      <c r="R163" s="26">
        <f t="shared" si="156"/>
        <v>0</v>
      </c>
      <c r="S163" s="211">
        <f t="shared" si="152"/>
        <v>0</v>
      </c>
      <c r="T163" s="212">
        <f t="shared" si="157"/>
        <v>0</v>
      </c>
      <c r="U163" s="213">
        <f t="shared" ref="U163:U171" si="159">ROUND((F163+M163+Q163+T163),-2)</f>
        <v>0</v>
      </c>
      <c r="V163" s="214">
        <v>2</v>
      </c>
      <c r="W163" s="175"/>
      <c r="Y163" s="18"/>
      <c r="AB163" s="146"/>
      <c r="AC163" s="146"/>
      <c r="AD163" s="146"/>
      <c r="AE163" s="146"/>
      <c r="AF163" s="146"/>
    </row>
    <row r="164" spans="1:45" s="395" customFormat="1" hidden="1" x14ac:dyDescent="0.25">
      <c r="A164" s="372"/>
      <c r="B164" s="373" t="s">
        <v>165</v>
      </c>
      <c r="C164" s="374" t="s">
        <v>160</v>
      </c>
      <c r="D164" s="375">
        <v>2.5000000000000001E-2</v>
      </c>
      <c r="E164" s="376">
        <v>2394000</v>
      </c>
      <c r="F164" s="377">
        <f t="shared" si="134"/>
        <v>2176363.6363636362</v>
      </c>
      <c r="G164" s="378"/>
      <c r="H164" s="379"/>
      <c r="I164" s="379">
        <f>($I$10+$N$10+$S$10+$I$11+$N$11+$S$11)*0</f>
        <v>0</v>
      </c>
      <c r="J164" s="380">
        <f>(D164*'cuoc vc'!$B$10*$X$24)*0</f>
        <v>0</v>
      </c>
      <c r="K164" s="379">
        <f t="shared" si="154"/>
        <v>0</v>
      </c>
      <c r="L164" s="379">
        <f>D164*'cuoc vc'!$D$39</f>
        <v>0</v>
      </c>
      <c r="M164" s="381">
        <f t="shared" si="155"/>
        <v>0</v>
      </c>
      <c r="N164" s="382">
        <f>$J$13+$J$14+$O$13+$O$14+$T$13+$T$14</f>
        <v>0</v>
      </c>
      <c r="O164" s="383"/>
      <c r="P164" s="384"/>
      <c r="Q164" s="385">
        <f t="shared" si="158"/>
        <v>0</v>
      </c>
      <c r="R164" s="386">
        <f t="shared" si="156"/>
        <v>0</v>
      </c>
      <c r="S164" s="385">
        <f t="shared" si="152"/>
        <v>0</v>
      </c>
      <c r="T164" s="387">
        <f t="shared" si="157"/>
        <v>0</v>
      </c>
      <c r="U164" s="388">
        <f t="shared" si="159"/>
        <v>2176400</v>
      </c>
      <c r="V164" s="389">
        <v>2</v>
      </c>
      <c r="W164" s="390">
        <v>1.1000000000000001</v>
      </c>
      <c r="X164" s="391"/>
      <c r="Y164" s="375">
        <v>2.5000000000000001E-2</v>
      </c>
      <c r="Z164" s="392"/>
      <c r="AA164" s="392"/>
      <c r="AB164" s="393"/>
      <c r="AC164" s="393"/>
      <c r="AD164" s="393"/>
      <c r="AE164" s="393"/>
      <c r="AF164" s="393"/>
      <c r="AG164" s="394">
        <f>U164/18</f>
        <v>120911.11111111111</v>
      </c>
      <c r="AR164" s="395">
        <f>U164/18</f>
        <v>120911.11111111111</v>
      </c>
      <c r="AS164" s="396">
        <f>U164/18</f>
        <v>120911.11111111111</v>
      </c>
    </row>
    <row r="165" spans="1:45" s="395" customFormat="1" hidden="1" x14ac:dyDescent="0.25">
      <c r="A165" s="372"/>
      <c r="B165" s="373" t="s">
        <v>166</v>
      </c>
      <c r="C165" s="374" t="s">
        <v>70</v>
      </c>
      <c r="D165" s="375">
        <v>2.5000000000000001E-2</v>
      </c>
      <c r="E165" s="376">
        <v>2634000</v>
      </c>
      <c r="F165" s="377">
        <f t="shared" si="134"/>
        <v>2394545.4545454541</v>
      </c>
      <c r="G165" s="378"/>
      <c r="H165" s="379"/>
      <c r="I165" s="379">
        <f t="shared" ref="I165:I204" si="160">($I$10+$N$10+$S$10+$I$11+$N$11+$S$11)*0</f>
        <v>0</v>
      </c>
      <c r="J165" s="380">
        <f>(D165*'cuoc vc'!$B$10*$X$24)*0</f>
        <v>0</v>
      </c>
      <c r="K165" s="379">
        <f t="shared" si="154"/>
        <v>0</v>
      </c>
      <c r="L165" s="379">
        <f>D165*'cuoc vc'!$D$39</f>
        <v>0</v>
      </c>
      <c r="M165" s="381">
        <f t="shared" si="155"/>
        <v>0</v>
      </c>
      <c r="N165" s="382">
        <f>$J$13+$J$14+$O$13+$O$14+$T$13+$T$14</f>
        <v>0</v>
      </c>
      <c r="O165" s="383"/>
      <c r="P165" s="384"/>
      <c r="Q165" s="385">
        <f t="shared" si="158"/>
        <v>0</v>
      </c>
      <c r="R165" s="386">
        <f t="shared" si="156"/>
        <v>0</v>
      </c>
      <c r="S165" s="385">
        <f t="shared" si="152"/>
        <v>0</v>
      </c>
      <c r="T165" s="387">
        <f t="shared" si="157"/>
        <v>0</v>
      </c>
      <c r="U165" s="388">
        <f t="shared" si="159"/>
        <v>2394500</v>
      </c>
      <c r="V165" s="389">
        <v>2</v>
      </c>
      <c r="W165" s="390">
        <v>1.1000000000000001</v>
      </c>
      <c r="X165" s="391"/>
      <c r="Y165" s="375">
        <v>2.5000000000000001E-2</v>
      </c>
      <c r="Z165" s="392"/>
      <c r="AA165" s="392"/>
      <c r="AB165" s="393"/>
      <c r="AC165" s="393"/>
      <c r="AD165" s="393"/>
      <c r="AE165" s="393"/>
      <c r="AF165" s="393"/>
      <c r="AG165" s="394">
        <f>U165/18</f>
        <v>133027.77777777778</v>
      </c>
      <c r="AR165" s="395">
        <f>U165/18</f>
        <v>133027.77777777778</v>
      </c>
      <c r="AS165" s="396">
        <f>U165/18</f>
        <v>133027.77777777778</v>
      </c>
    </row>
    <row r="166" spans="1:45" s="395" customFormat="1" hidden="1" x14ac:dyDescent="0.25">
      <c r="A166" s="372"/>
      <c r="B166" s="412" t="s">
        <v>167</v>
      </c>
      <c r="C166" s="374"/>
      <c r="D166" s="375"/>
      <c r="E166" s="376"/>
      <c r="F166" s="377">
        <f t="shared" si="134"/>
        <v>0</v>
      </c>
      <c r="G166" s="378"/>
      <c r="H166" s="379"/>
      <c r="I166" s="379">
        <f t="shared" si="160"/>
        <v>0</v>
      </c>
      <c r="J166" s="380">
        <f>(D166*'cuoc vc'!$B$10*$X$24)*0</f>
        <v>0</v>
      </c>
      <c r="K166" s="379">
        <f t="shared" si="154"/>
        <v>0</v>
      </c>
      <c r="L166" s="379">
        <f>D166*'cuoc vc'!$D$39</f>
        <v>0</v>
      </c>
      <c r="M166" s="381">
        <f t="shared" si="155"/>
        <v>0</v>
      </c>
      <c r="N166" s="382"/>
      <c r="O166" s="383"/>
      <c r="P166" s="384"/>
      <c r="Q166" s="385">
        <f t="shared" si="158"/>
        <v>0</v>
      </c>
      <c r="R166" s="386">
        <f t="shared" si="156"/>
        <v>0</v>
      </c>
      <c r="S166" s="385">
        <f t="shared" si="152"/>
        <v>0</v>
      </c>
      <c r="T166" s="387">
        <f t="shared" si="157"/>
        <v>0</v>
      </c>
      <c r="U166" s="388">
        <f t="shared" si="159"/>
        <v>0</v>
      </c>
      <c r="V166" s="389">
        <v>2</v>
      </c>
      <c r="W166" s="390">
        <v>1.1000000000000001</v>
      </c>
      <c r="X166" s="391"/>
      <c r="Y166" s="375"/>
      <c r="Z166" s="392"/>
      <c r="AA166" s="392"/>
      <c r="AB166" s="393"/>
      <c r="AC166" s="393"/>
      <c r="AD166" s="393"/>
      <c r="AE166" s="393"/>
      <c r="AF166" s="393"/>
      <c r="AG166" s="394"/>
      <c r="AS166" s="396">
        <f t="shared" ref="AS166:AS168" si="161">U166/18</f>
        <v>0</v>
      </c>
    </row>
    <row r="167" spans="1:45" s="395" customFormat="1" hidden="1" x14ac:dyDescent="0.25">
      <c r="A167" s="372"/>
      <c r="B167" s="373" t="s">
        <v>168</v>
      </c>
      <c r="C167" s="374" t="s">
        <v>160</v>
      </c>
      <c r="D167" s="375">
        <v>2.5000000000000001E-2</v>
      </c>
      <c r="E167" s="376">
        <v>1382000</v>
      </c>
      <c r="F167" s="377">
        <f t="shared" si="134"/>
        <v>1256363.6363636362</v>
      </c>
      <c r="G167" s="378"/>
      <c r="H167" s="379"/>
      <c r="I167" s="379">
        <f t="shared" si="160"/>
        <v>0</v>
      </c>
      <c r="J167" s="380">
        <f>(D167*'cuoc vc'!$B$10*$X$24)*0</f>
        <v>0</v>
      </c>
      <c r="K167" s="379">
        <f t="shared" si="154"/>
        <v>0</v>
      </c>
      <c r="L167" s="379">
        <f>D167*'cuoc vc'!$D$39</f>
        <v>0</v>
      </c>
      <c r="M167" s="381">
        <f t="shared" si="155"/>
        <v>0</v>
      </c>
      <c r="N167" s="382">
        <f t="shared" ref="N167:N219" si="162">$J$13+$J$14+$O$13+$O$14+$T$13+$T$14</f>
        <v>0</v>
      </c>
      <c r="O167" s="383"/>
      <c r="P167" s="384"/>
      <c r="Q167" s="385">
        <f t="shared" si="158"/>
        <v>0</v>
      </c>
      <c r="R167" s="386">
        <f t="shared" si="156"/>
        <v>0</v>
      </c>
      <c r="S167" s="385">
        <f t="shared" si="152"/>
        <v>0</v>
      </c>
      <c r="T167" s="387">
        <f t="shared" si="157"/>
        <v>0</v>
      </c>
      <c r="U167" s="388">
        <f t="shared" si="159"/>
        <v>1256400</v>
      </c>
      <c r="V167" s="389">
        <v>2</v>
      </c>
      <c r="W167" s="390">
        <v>1.1000000000000001</v>
      </c>
      <c r="X167" s="391"/>
      <c r="Y167" s="375">
        <v>2.5000000000000001E-2</v>
      </c>
      <c r="Z167" s="392"/>
      <c r="AA167" s="392"/>
      <c r="AB167" s="393"/>
      <c r="AC167" s="393"/>
      <c r="AD167" s="393"/>
      <c r="AE167" s="393"/>
      <c r="AF167" s="393"/>
      <c r="AG167" s="394">
        <f>+U167/18</f>
        <v>69800</v>
      </c>
      <c r="AR167" s="395">
        <f>U167/18</f>
        <v>69800</v>
      </c>
      <c r="AS167" s="396">
        <f t="shared" si="161"/>
        <v>69800</v>
      </c>
    </row>
    <row r="168" spans="1:45" s="395" customFormat="1" hidden="1" x14ac:dyDescent="0.25">
      <c r="A168" s="372"/>
      <c r="B168" s="373" t="s">
        <v>169</v>
      </c>
      <c r="C168" s="374" t="s">
        <v>70</v>
      </c>
      <c r="D168" s="375">
        <v>2.5000000000000001E-2</v>
      </c>
      <c r="E168" s="376">
        <v>952000</v>
      </c>
      <c r="F168" s="377">
        <f t="shared" si="134"/>
        <v>865454.54545454541</v>
      </c>
      <c r="G168" s="378"/>
      <c r="H168" s="379"/>
      <c r="I168" s="379">
        <f t="shared" si="160"/>
        <v>0</v>
      </c>
      <c r="J168" s="380">
        <f>(D168*'cuoc vc'!$B$10*$X$24)*0</f>
        <v>0</v>
      </c>
      <c r="K168" s="379">
        <f t="shared" si="154"/>
        <v>0</v>
      </c>
      <c r="L168" s="379">
        <f>D168*'cuoc vc'!$D$39</f>
        <v>0</v>
      </c>
      <c r="M168" s="381">
        <f t="shared" si="155"/>
        <v>0</v>
      </c>
      <c r="N168" s="382">
        <f t="shared" si="162"/>
        <v>0</v>
      </c>
      <c r="O168" s="383"/>
      <c r="P168" s="384"/>
      <c r="Q168" s="385">
        <f t="shared" si="158"/>
        <v>0</v>
      </c>
      <c r="R168" s="386">
        <f t="shared" si="156"/>
        <v>0</v>
      </c>
      <c r="S168" s="385">
        <f t="shared" si="152"/>
        <v>0</v>
      </c>
      <c r="T168" s="387">
        <f t="shared" si="157"/>
        <v>0</v>
      </c>
      <c r="U168" s="388">
        <f t="shared" si="159"/>
        <v>865500</v>
      </c>
      <c r="V168" s="389">
        <v>2</v>
      </c>
      <c r="W168" s="390">
        <v>1.1000000000000001</v>
      </c>
      <c r="X168" s="391"/>
      <c r="Y168" s="375">
        <v>2.5000000000000001E-2</v>
      </c>
      <c r="Z168" s="392"/>
      <c r="AA168" s="392"/>
      <c r="AB168" s="393"/>
      <c r="AC168" s="393"/>
      <c r="AD168" s="393"/>
      <c r="AE168" s="393"/>
      <c r="AF168" s="393"/>
      <c r="AG168" s="394">
        <f>+U168/18</f>
        <v>48083.333333333336</v>
      </c>
      <c r="AS168" s="396">
        <f t="shared" si="161"/>
        <v>48083.333333333336</v>
      </c>
    </row>
    <row r="169" spans="1:45" s="395" customFormat="1" hidden="1" x14ac:dyDescent="0.3">
      <c r="A169" s="372"/>
      <c r="B169" s="412" t="s">
        <v>170</v>
      </c>
      <c r="C169" s="374"/>
      <c r="D169" s="375"/>
      <c r="E169" s="376"/>
      <c r="F169" s="377">
        <f t="shared" si="134"/>
        <v>0</v>
      </c>
      <c r="G169" s="378"/>
      <c r="H169" s="379"/>
      <c r="I169" s="379">
        <f t="shared" si="160"/>
        <v>0</v>
      </c>
      <c r="J169" s="380">
        <f>(D169*'cuoc vc'!$B$10*$X$24)*0</f>
        <v>0</v>
      </c>
      <c r="K169" s="379">
        <f t="shared" si="154"/>
        <v>0</v>
      </c>
      <c r="L169" s="379">
        <f>D169*'cuoc vc'!$D$39</f>
        <v>0</v>
      </c>
      <c r="M169" s="381">
        <f t="shared" si="155"/>
        <v>0</v>
      </c>
      <c r="N169" s="382"/>
      <c r="O169" s="383"/>
      <c r="P169" s="384"/>
      <c r="Q169" s="385">
        <f t="shared" si="158"/>
        <v>0</v>
      </c>
      <c r="R169" s="386">
        <f t="shared" si="156"/>
        <v>0</v>
      </c>
      <c r="S169" s="385">
        <f t="shared" si="152"/>
        <v>0</v>
      </c>
      <c r="T169" s="387">
        <f t="shared" si="157"/>
        <v>0</v>
      </c>
      <c r="U169" s="388">
        <f t="shared" si="159"/>
        <v>0</v>
      </c>
      <c r="V169" s="389">
        <v>2</v>
      </c>
      <c r="W169" s="390">
        <v>1.1000000000000001</v>
      </c>
      <c r="X169" s="391"/>
      <c r="Y169" s="375"/>
      <c r="Z169" s="392"/>
      <c r="AA169" s="392"/>
      <c r="AB169" s="393"/>
      <c r="AC169" s="393"/>
      <c r="AD169" s="393"/>
      <c r="AE169" s="393"/>
      <c r="AF169" s="393"/>
      <c r="AG169" s="394"/>
      <c r="AS169" s="402"/>
    </row>
    <row r="170" spans="1:45" s="395" customFormat="1" hidden="1" x14ac:dyDescent="0.25">
      <c r="A170" s="372"/>
      <c r="B170" s="373" t="s">
        <v>171</v>
      </c>
      <c r="C170" s="374" t="s">
        <v>172</v>
      </c>
      <c r="D170" s="375">
        <v>0.04</v>
      </c>
      <c r="E170" s="376">
        <v>370500</v>
      </c>
      <c r="F170" s="377">
        <f t="shared" si="134"/>
        <v>336818.18181818177</v>
      </c>
      <c r="G170" s="378"/>
      <c r="H170" s="379"/>
      <c r="I170" s="379">
        <f t="shared" si="160"/>
        <v>0</v>
      </c>
      <c r="J170" s="380">
        <f>(D170*'cuoc vc'!$B$10*$X$24)*0</f>
        <v>0</v>
      </c>
      <c r="K170" s="379">
        <f t="shared" si="154"/>
        <v>0</v>
      </c>
      <c r="L170" s="379">
        <f>D170*'cuoc vc'!$D$39</f>
        <v>0</v>
      </c>
      <c r="M170" s="381">
        <f t="shared" si="155"/>
        <v>0</v>
      </c>
      <c r="N170" s="382">
        <f t="shared" si="162"/>
        <v>0</v>
      </c>
      <c r="O170" s="383"/>
      <c r="P170" s="384"/>
      <c r="Q170" s="385">
        <f t="shared" si="158"/>
        <v>0</v>
      </c>
      <c r="R170" s="386">
        <f t="shared" si="156"/>
        <v>0</v>
      </c>
      <c r="S170" s="385">
        <f t="shared" si="152"/>
        <v>0</v>
      </c>
      <c r="T170" s="387">
        <f t="shared" si="157"/>
        <v>0</v>
      </c>
      <c r="U170" s="388">
        <f t="shared" si="159"/>
        <v>336800</v>
      </c>
      <c r="V170" s="389">
        <v>2</v>
      </c>
      <c r="W170" s="390">
        <v>1.1000000000000001</v>
      </c>
      <c r="X170" s="391"/>
      <c r="Y170" s="375">
        <v>0.04</v>
      </c>
      <c r="Z170" s="392"/>
      <c r="AA170" s="392"/>
      <c r="AB170" s="393"/>
      <c r="AC170" s="393"/>
      <c r="AD170" s="393"/>
      <c r="AE170" s="393"/>
      <c r="AF170" s="393"/>
      <c r="AG170" s="394"/>
      <c r="AR170" s="395">
        <f>U170/40</f>
        <v>8420</v>
      </c>
      <c r="AS170" s="396">
        <f>U170/40</f>
        <v>8420</v>
      </c>
    </row>
    <row r="171" spans="1:45" s="435" customFormat="1" hidden="1" x14ac:dyDescent="0.25">
      <c r="A171" s="413"/>
      <c r="B171" s="414" t="s">
        <v>173</v>
      </c>
      <c r="C171" s="415" t="s">
        <v>70</v>
      </c>
      <c r="D171" s="416">
        <v>0.04</v>
      </c>
      <c r="E171" s="417">
        <v>282000</v>
      </c>
      <c r="F171" s="418">
        <f t="shared" si="134"/>
        <v>256363.63636363635</v>
      </c>
      <c r="G171" s="419"/>
      <c r="H171" s="420"/>
      <c r="I171" s="379">
        <f t="shared" si="160"/>
        <v>0</v>
      </c>
      <c r="J171" s="380">
        <f>(D171*'cuoc vc'!$B$10*$X$24)*0</f>
        <v>0</v>
      </c>
      <c r="K171" s="420">
        <f t="shared" si="154"/>
        <v>0</v>
      </c>
      <c r="L171" s="420">
        <f>D171*'cuoc vc'!$D$39</f>
        <v>0</v>
      </c>
      <c r="M171" s="421">
        <f t="shared" si="155"/>
        <v>0</v>
      </c>
      <c r="N171" s="422">
        <f t="shared" si="162"/>
        <v>0</v>
      </c>
      <c r="O171" s="423"/>
      <c r="P171" s="424"/>
      <c r="Q171" s="425">
        <f t="shared" si="158"/>
        <v>0</v>
      </c>
      <c r="R171" s="426">
        <f t="shared" si="156"/>
        <v>0</v>
      </c>
      <c r="S171" s="425">
        <f t="shared" si="152"/>
        <v>0</v>
      </c>
      <c r="T171" s="427">
        <f t="shared" si="157"/>
        <v>0</v>
      </c>
      <c r="U171" s="428">
        <f t="shared" si="159"/>
        <v>256400</v>
      </c>
      <c r="V171" s="429">
        <v>2</v>
      </c>
      <c r="W171" s="430">
        <v>1.1000000000000001</v>
      </c>
      <c r="X171" s="431"/>
      <c r="Y171" s="416">
        <v>0.04</v>
      </c>
      <c r="Z171" s="432"/>
      <c r="AA171" s="432"/>
      <c r="AB171" s="433"/>
      <c r="AC171" s="433"/>
      <c r="AD171" s="433"/>
      <c r="AE171" s="433"/>
      <c r="AF171" s="433"/>
      <c r="AG171" s="434">
        <f>+U171/40</f>
        <v>6410</v>
      </c>
      <c r="AR171" s="435">
        <f>U171/40</f>
        <v>6410</v>
      </c>
      <c r="AS171" s="396">
        <f>U171/40</f>
        <v>6410</v>
      </c>
    </row>
    <row r="172" spans="1:45" s="395" customFormat="1" hidden="1" x14ac:dyDescent="0.3">
      <c r="A172" s="372"/>
      <c r="B172" s="408" t="s">
        <v>174</v>
      </c>
      <c r="C172" s="374"/>
      <c r="D172" s="375"/>
      <c r="E172" s="376"/>
      <c r="F172" s="377"/>
      <c r="G172" s="378"/>
      <c r="H172" s="379"/>
      <c r="I172" s="379">
        <f t="shared" si="160"/>
        <v>0</v>
      </c>
      <c r="J172" s="380">
        <f>(D172*'cuoc vc'!$B$10*$X$24)*0</f>
        <v>0</v>
      </c>
      <c r="K172" s="379"/>
      <c r="L172" s="379">
        <f>D172*'cuoc vc'!$D$39</f>
        <v>0</v>
      </c>
      <c r="M172" s="381">
        <f t="shared" si="155"/>
        <v>0</v>
      </c>
      <c r="N172" s="382"/>
      <c r="O172" s="383"/>
      <c r="P172" s="384"/>
      <c r="Q172" s="385"/>
      <c r="R172" s="386">
        <f t="shared" si="156"/>
        <v>0</v>
      </c>
      <c r="S172" s="385">
        <f t="shared" si="152"/>
        <v>0</v>
      </c>
      <c r="T172" s="387">
        <f t="shared" si="157"/>
        <v>0</v>
      </c>
      <c r="U172" s="388"/>
      <c r="V172" s="389"/>
      <c r="W172" s="390"/>
      <c r="X172" s="391"/>
      <c r="Y172" s="375"/>
      <c r="Z172" s="392"/>
      <c r="AA172" s="392"/>
      <c r="AB172" s="393"/>
      <c r="AC172" s="393"/>
      <c r="AD172" s="393"/>
      <c r="AE172" s="393"/>
      <c r="AF172" s="393"/>
      <c r="AG172" s="394"/>
      <c r="AS172" s="402"/>
    </row>
    <row r="173" spans="1:45" s="395" customFormat="1" hidden="1" x14ac:dyDescent="0.3">
      <c r="A173" s="372"/>
      <c r="B173" s="412" t="s">
        <v>161</v>
      </c>
      <c r="C173" s="374"/>
      <c r="D173" s="375"/>
      <c r="E173" s="376"/>
      <c r="F173" s="377"/>
      <c r="G173" s="378"/>
      <c r="H173" s="379"/>
      <c r="I173" s="379">
        <f t="shared" si="160"/>
        <v>0</v>
      </c>
      <c r="J173" s="380">
        <f>(D173*'cuoc vc'!$B$10*$X$24)*0</f>
        <v>0</v>
      </c>
      <c r="K173" s="379"/>
      <c r="L173" s="379">
        <f>D173*'cuoc vc'!$D$39</f>
        <v>0</v>
      </c>
      <c r="M173" s="381">
        <f t="shared" si="155"/>
        <v>0</v>
      </c>
      <c r="N173" s="382"/>
      <c r="O173" s="383"/>
      <c r="P173" s="384"/>
      <c r="Q173" s="385"/>
      <c r="R173" s="386">
        <f t="shared" si="156"/>
        <v>0</v>
      </c>
      <c r="S173" s="385">
        <f t="shared" si="152"/>
        <v>0</v>
      </c>
      <c r="T173" s="387">
        <f t="shared" si="157"/>
        <v>0</v>
      </c>
      <c r="U173" s="388"/>
      <c r="V173" s="389"/>
      <c r="W173" s="390"/>
      <c r="X173" s="391"/>
      <c r="Y173" s="375"/>
      <c r="Z173" s="392"/>
      <c r="AA173" s="392"/>
      <c r="AB173" s="393"/>
      <c r="AC173" s="393"/>
      <c r="AD173" s="393"/>
      <c r="AE173" s="393"/>
      <c r="AF173" s="393"/>
      <c r="AG173" s="394"/>
      <c r="AS173" s="402"/>
    </row>
    <row r="174" spans="1:45" s="395" customFormat="1" hidden="1" x14ac:dyDescent="0.25">
      <c r="A174" s="372"/>
      <c r="B174" s="373" t="s">
        <v>175</v>
      </c>
      <c r="C174" s="374" t="s">
        <v>172</v>
      </c>
      <c r="D174" s="375">
        <v>0.04</v>
      </c>
      <c r="E174" s="376">
        <v>363100</v>
      </c>
      <c r="F174" s="377">
        <f t="shared" ref="F174:F179" si="163">E174/1.1</f>
        <v>330090.90909090906</v>
      </c>
      <c r="G174" s="378"/>
      <c r="H174" s="379"/>
      <c r="I174" s="379">
        <f t="shared" si="160"/>
        <v>0</v>
      </c>
      <c r="J174" s="380">
        <f>(D174*'cuoc vc'!$B$10*$X$24)*0</f>
        <v>0</v>
      </c>
      <c r="K174" s="379">
        <f t="shared" si="154"/>
        <v>0</v>
      </c>
      <c r="L174" s="379">
        <f>D174*'cuoc vc'!$D$39</f>
        <v>0</v>
      </c>
      <c r="M174" s="381">
        <f t="shared" si="155"/>
        <v>0</v>
      </c>
      <c r="N174" s="382">
        <f t="shared" si="162"/>
        <v>0</v>
      </c>
      <c r="O174" s="383"/>
      <c r="P174" s="384"/>
      <c r="Q174" s="385">
        <f t="shared" si="158"/>
        <v>0</v>
      </c>
      <c r="R174" s="386">
        <f t="shared" si="156"/>
        <v>0</v>
      </c>
      <c r="S174" s="385">
        <f t="shared" si="152"/>
        <v>0</v>
      </c>
      <c r="T174" s="387">
        <f t="shared" si="157"/>
        <v>0</v>
      </c>
      <c r="U174" s="388">
        <f t="shared" ref="U174:U179" si="164">ROUND((F174+M174+Q174+T174),-2)</f>
        <v>330100</v>
      </c>
      <c r="V174" s="389">
        <v>2</v>
      </c>
      <c r="W174" s="390">
        <v>1.1000000000000001</v>
      </c>
      <c r="X174" s="391"/>
      <c r="Y174" s="375">
        <v>0.04</v>
      </c>
      <c r="Z174" s="392"/>
      <c r="AA174" s="392"/>
      <c r="AB174" s="393"/>
      <c r="AC174" s="393"/>
      <c r="AD174" s="393"/>
      <c r="AE174" s="393"/>
      <c r="AF174" s="393"/>
      <c r="AG174" s="394">
        <f t="shared" ref="AG174:AG179" si="165">U174/40</f>
        <v>8252.5</v>
      </c>
      <c r="AR174" s="395">
        <f>U174/40</f>
        <v>8252.5</v>
      </c>
      <c r="AS174" s="396">
        <f>U174/40</f>
        <v>8252.5</v>
      </c>
    </row>
    <row r="175" spans="1:45" s="395" customFormat="1" hidden="1" x14ac:dyDescent="0.25">
      <c r="A175" s="372"/>
      <c r="B175" s="373" t="s">
        <v>176</v>
      </c>
      <c r="C175" s="374" t="s">
        <v>172</v>
      </c>
      <c r="D175" s="375">
        <v>0.04</v>
      </c>
      <c r="E175" s="376">
        <v>338800</v>
      </c>
      <c r="F175" s="377">
        <f t="shared" si="163"/>
        <v>308000</v>
      </c>
      <c r="G175" s="378"/>
      <c r="H175" s="379"/>
      <c r="I175" s="379">
        <f t="shared" si="160"/>
        <v>0</v>
      </c>
      <c r="J175" s="380">
        <f>(D175*'cuoc vc'!$B$10*$X$24)*0</f>
        <v>0</v>
      </c>
      <c r="K175" s="379">
        <f t="shared" si="154"/>
        <v>0</v>
      </c>
      <c r="L175" s="379">
        <f>D175*'cuoc vc'!$D$39</f>
        <v>0</v>
      </c>
      <c r="M175" s="381">
        <f t="shared" si="155"/>
        <v>0</v>
      </c>
      <c r="N175" s="382">
        <f t="shared" si="162"/>
        <v>0</v>
      </c>
      <c r="O175" s="383"/>
      <c r="P175" s="384"/>
      <c r="Q175" s="385">
        <f t="shared" si="158"/>
        <v>0</v>
      </c>
      <c r="R175" s="386">
        <f t="shared" si="156"/>
        <v>0</v>
      </c>
      <c r="S175" s="385">
        <f t="shared" si="152"/>
        <v>0</v>
      </c>
      <c r="T175" s="387">
        <f t="shared" si="157"/>
        <v>0</v>
      </c>
      <c r="U175" s="388">
        <f t="shared" si="164"/>
        <v>308000</v>
      </c>
      <c r="V175" s="389">
        <v>2</v>
      </c>
      <c r="W175" s="390">
        <v>1.1000000000000001</v>
      </c>
      <c r="X175" s="391"/>
      <c r="Y175" s="375">
        <v>0.04</v>
      </c>
      <c r="Z175" s="392"/>
      <c r="AA175" s="392"/>
      <c r="AB175" s="393"/>
      <c r="AC175" s="393"/>
      <c r="AD175" s="393"/>
      <c r="AE175" s="393"/>
      <c r="AF175" s="393"/>
      <c r="AG175" s="394">
        <f t="shared" si="165"/>
        <v>7700</v>
      </c>
      <c r="AS175" s="396">
        <f t="shared" ref="AS175:AS179" si="166">U175/40</f>
        <v>7700</v>
      </c>
    </row>
    <row r="176" spans="1:45" s="395" customFormat="1" hidden="1" x14ac:dyDescent="0.25">
      <c r="A176" s="372"/>
      <c r="B176" s="373" t="s">
        <v>177</v>
      </c>
      <c r="C176" s="374" t="s">
        <v>172</v>
      </c>
      <c r="D176" s="375">
        <v>0.04</v>
      </c>
      <c r="E176" s="376">
        <v>395900</v>
      </c>
      <c r="F176" s="377">
        <f t="shared" si="163"/>
        <v>359909.09090909088</v>
      </c>
      <c r="G176" s="378"/>
      <c r="H176" s="379"/>
      <c r="I176" s="379">
        <f t="shared" si="160"/>
        <v>0</v>
      </c>
      <c r="J176" s="380">
        <f>(D176*'cuoc vc'!$B$10*$X$24)*0</f>
        <v>0</v>
      </c>
      <c r="K176" s="379">
        <f t="shared" si="154"/>
        <v>0</v>
      </c>
      <c r="L176" s="379">
        <f>D176*'cuoc vc'!$D$39</f>
        <v>0</v>
      </c>
      <c r="M176" s="381">
        <f t="shared" si="155"/>
        <v>0</v>
      </c>
      <c r="N176" s="382">
        <f t="shared" si="162"/>
        <v>0</v>
      </c>
      <c r="O176" s="383"/>
      <c r="P176" s="384"/>
      <c r="Q176" s="385">
        <f t="shared" si="158"/>
        <v>0</v>
      </c>
      <c r="R176" s="386">
        <f t="shared" si="156"/>
        <v>0</v>
      </c>
      <c r="S176" s="385">
        <f t="shared" si="152"/>
        <v>0</v>
      </c>
      <c r="T176" s="387">
        <f t="shared" si="157"/>
        <v>0</v>
      </c>
      <c r="U176" s="388">
        <f t="shared" si="164"/>
        <v>359900</v>
      </c>
      <c r="V176" s="389">
        <v>2</v>
      </c>
      <c r="W176" s="390">
        <v>1.1000000000000001</v>
      </c>
      <c r="X176" s="391"/>
      <c r="Y176" s="375">
        <v>0.04</v>
      </c>
      <c r="Z176" s="392"/>
      <c r="AA176" s="392"/>
      <c r="AB176" s="393"/>
      <c r="AC176" s="393"/>
      <c r="AD176" s="393"/>
      <c r="AE176" s="393"/>
      <c r="AF176" s="393"/>
      <c r="AG176" s="394">
        <f t="shared" si="165"/>
        <v>8997.5</v>
      </c>
      <c r="AS176" s="396">
        <f t="shared" si="166"/>
        <v>8997.5</v>
      </c>
    </row>
    <row r="177" spans="1:45" s="395" customFormat="1" hidden="1" x14ac:dyDescent="0.25">
      <c r="A177" s="372"/>
      <c r="B177" s="373" t="s">
        <v>178</v>
      </c>
      <c r="C177" s="374" t="s">
        <v>172</v>
      </c>
      <c r="D177" s="375">
        <v>0.04</v>
      </c>
      <c r="E177" s="376">
        <v>490500</v>
      </c>
      <c r="F177" s="377">
        <f t="shared" si="163"/>
        <v>445909.09090909088</v>
      </c>
      <c r="G177" s="378"/>
      <c r="H177" s="379"/>
      <c r="I177" s="379">
        <f t="shared" si="160"/>
        <v>0</v>
      </c>
      <c r="J177" s="380">
        <f>(D177*'cuoc vc'!$B$10*$X$24)*0</f>
        <v>0</v>
      </c>
      <c r="K177" s="379">
        <f t="shared" si="154"/>
        <v>0</v>
      </c>
      <c r="L177" s="379">
        <f>D177*'cuoc vc'!$D$39</f>
        <v>0</v>
      </c>
      <c r="M177" s="381">
        <f t="shared" si="155"/>
        <v>0</v>
      </c>
      <c r="N177" s="382">
        <f t="shared" si="162"/>
        <v>0</v>
      </c>
      <c r="O177" s="383"/>
      <c r="P177" s="384"/>
      <c r="Q177" s="385">
        <f t="shared" si="158"/>
        <v>0</v>
      </c>
      <c r="R177" s="386">
        <f t="shared" si="156"/>
        <v>0</v>
      </c>
      <c r="S177" s="385">
        <f t="shared" si="152"/>
        <v>0</v>
      </c>
      <c r="T177" s="387">
        <f t="shared" si="157"/>
        <v>0</v>
      </c>
      <c r="U177" s="388">
        <f t="shared" si="164"/>
        <v>445900</v>
      </c>
      <c r="V177" s="389">
        <v>2</v>
      </c>
      <c r="W177" s="390">
        <v>1.1000000000000001</v>
      </c>
      <c r="X177" s="391"/>
      <c r="Y177" s="375">
        <v>0.04</v>
      </c>
      <c r="Z177" s="392"/>
      <c r="AA177" s="392"/>
      <c r="AB177" s="393"/>
      <c r="AC177" s="393"/>
      <c r="AD177" s="393"/>
      <c r="AE177" s="393"/>
      <c r="AF177" s="393"/>
      <c r="AG177" s="394">
        <f t="shared" si="165"/>
        <v>11147.5</v>
      </c>
      <c r="AS177" s="396">
        <f t="shared" si="166"/>
        <v>11147.5</v>
      </c>
    </row>
    <row r="178" spans="1:45" s="395" customFormat="1" hidden="1" x14ac:dyDescent="0.25">
      <c r="A178" s="372"/>
      <c r="B178" s="373" t="s">
        <v>179</v>
      </c>
      <c r="C178" s="374" t="s">
        <v>172</v>
      </c>
      <c r="D178" s="375">
        <v>0.04</v>
      </c>
      <c r="E178" s="376">
        <v>487200</v>
      </c>
      <c r="F178" s="377">
        <f t="shared" si="163"/>
        <v>442909.09090909088</v>
      </c>
      <c r="G178" s="378"/>
      <c r="H178" s="379"/>
      <c r="I178" s="379">
        <f t="shared" si="160"/>
        <v>0</v>
      </c>
      <c r="J178" s="380">
        <f>(D178*'cuoc vc'!$B$10*$X$24)*0</f>
        <v>0</v>
      </c>
      <c r="K178" s="379">
        <f t="shared" si="154"/>
        <v>0</v>
      </c>
      <c r="L178" s="379">
        <f>D178*'cuoc vc'!$D$39</f>
        <v>0</v>
      </c>
      <c r="M178" s="381">
        <f t="shared" si="155"/>
        <v>0</v>
      </c>
      <c r="N178" s="382">
        <f t="shared" si="162"/>
        <v>0</v>
      </c>
      <c r="O178" s="383"/>
      <c r="P178" s="384"/>
      <c r="Q178" s="385">
        <f t="shared" si="158"/>
        <v>0</v>
      </c>
      <c r="R178" s="386">
        <f t="shared" si="156"/>
        <v>0</v>
      </c>
      <c r="S178" s="385">
        <f t="shared" si="152"/>
        <v>0</v>
      </c>
      <c r="T178" s="387">
        <f t="shared" si="157"/>
        <v>0</v>
      </c>
      <c r="U178" s="388">
        <f t="shared" si="164"/>
        <v>442900</v>
      </c>
      <c r="V178" s="389">
        <v>2</v>
      </c>
      <c r="W178" s="390">
        <v>1.1000000000000001</v>
      </c>
      <c r="X178" s="391"/>
      <c r="Y178" s="375">
        <v>0.04</v>
      </c>
      <c r="Z178" s="392"/>
      <c r="AA178" s="392"/>
      <c r="AB178" s="393"/>
      <c r="AC178" s="393"/>
      <c r="AD178" s="393"/>
      <c r="AE178" s="393"/>
      <c r="AF178" s="393"/>
      <c r="AG178" s="394">
        <f t="shared" si="165"/>
        <v>11072.5</v>
      </c>
      <c r="AS178" s="396">
        <f t="shared" si="166"/>
        <v>11072.5</v>
      </c>
    </row>
    <row r="179" spans="1:45" s="395" customFormat="1" hidden="1" x14ac:dyDescent="0.25">
      <c r="A179" s="372"/>
      <c r="B179" s="373" t="s">
        <v>180</v>
      </c>
      <c r="C179" s="374" t="s">
        <v>172</v>
      </c>
      <c r="D179" s="375">
        <v>0.04</v>
      </c>
      <c r="E179" s="376">
        <v>535000</v>
      </c>
      <c r="F179" s="377">
        <f t="shared" si="163"/>
        <v>486363.63636363635</v>
      </c>
      <c r="G179" s="378"/>
      <c r="H179" s="379"/>
      <c r="I179" s="379">
        <f t="shared" si="160"/>
        <v>0</v>
      </c>
      <c r="J179" s="380">
        <f>(D179*'cuoc vc'!$B$10*$X$24)*0</f>
        <v>0</v>
      </c>
      <c r="K179" s="379">
        <f t="shared" si="154"/>
        <v>0</v>
      </c>
      <c r="L179" s="379">
        <f>D179*'cuoc vc'!$D$39</f>
        <v>0</v>
      </c>
      <c r="M179" s="381">
        <f t="shared" si="155"/>
        <v>0</v>
      </c>
      <c r="N179" s="382">
        <f t="shared" si="162"/>
        <v>0</v>
      </c>
      <c r="O179" s="383"/>
      <c r="P179" s="384"/>
      <c r="Q179" s="385">
        <f t="shared" si="158"/>
        <v>0</v>
      </c>
      <c r="R179" s="386">
        <f t="shared" si="156"/>
        <v>0</v>
      </c>
      <c r="S179" s="385">
        <f t="shared" si="152"/>
        <v>0</v>
      </c>
      <c r="T179" s="387">
        <f t="shared" si="157"/>
        <v>0</v>
      </c>
      <c r="U179" s="388">
        <f t="shared" si="164"/>
        <v>486400</v>
      </c>
      <c r="V179" s="389">
        <v>2</v>
      </c>
      <c r="W179" s="390">
        <v>1.1000000000000001</v>
      </c>
      <c r="X179" s="391"/>
      <c r="Y179" s="375">
        <v>0.04</v>
      </c>
      <c r="Z179" s="392"/>
      <c r="AA179" s="392"/>
      <c r="AB179" s="393"/>
      <c r="AC179" s="393"/>
      <c r="AD179" s="393"/>
      <c r="AE179" s="393"/>
      <c r="AF179" s="393"/>
      <c r="AG179" s="394">
        <f t="shared" si="165"/>
        <v>12160</v>
      </c>
      <c r="AS179" s="396">
        <f t="shared" si="166"/>
        <v>12160</v>
      </c>
    </row>
    <row r="180" spans="1:45" s="395" customFormat="1" hidden="1" x14ac:dyDescent="0.3">
      <c r="A180" s="372"/>
      <c r="B180" s="412" t="s">
        <v>167</v>
      </c>
      <c r="C180" s="374"/>
      <c r="D180" s="375"/>
      <c r="E180" s="376"/>
      <c r="F180" s="377"/>
      <c r="G180" s="378"/>
      <c r="H180" s="379"/>
      <c r="I180" s="379">
        <f t="shared" si="160"/>
        <v>0</v>
      </c>
      <c r="J180" s="380">
        <f>(D180*'cuoc vc'!$B$10*$X$24)*0</f>
        <v>0</v>
      </c>
      <c r="K180" s="379"/>
      <c r="L180" s="379">
        <f>D180*'cuoc vc'!$D$39</f>
        <v>0</v>
      </c>
      <c r="M180" s="381">
        <f t="shared" si="155"/>
        <v>0</v>
      </c>
      <c r="N180" s="382"/>
      <c r="O180" s="383"/>
      <c r="P180" s="384"/>
      <c r="Q180" s="385"/>
      <c r="R180" s="386">
        <f t="shared" si="156"/>
        <v>0</v>
      </c>
      <c r="S180" s="385">
        <f t="shared" si="152"/>
        <v>0</v>
      </c>
      <c r="T180" s="387">
        <f t="shared" si="157"/>
        <v>0</v>
      </c>
      <c r="U180" s="388"/>
      <c r="V180" s="389"/>
      <c r="W180" s="390"/>
      <c r="X180" s="391"/>
      <c r="Y180" s="375"/>
      <c r="Z180" s="392"/>
      <c r="AA180" s="392"/>
      <c r="AB180" s="393"/>
      <c r="AC180" s="393"/>
      <c r="AD180" s="393"/>
      <c r="AE180" s="393"/>
      <c r="AF180" s="393"/>
      <c r="AG180" s="394"/>
      <c r="AS180" s="402"/>
    </row>
    <row r="181" spans="1:45" s="363" customFormat="1" hidden="1" x14ac:dyDescent="0.25">
      <c r="A181" s="344"/>
      <c r="B181" s="364" t="s">
        <v>181</v>
      </c>
      <c r="C181" s="345" t="s">
        <v>162</v>
      </c>
      <c r="D181" s="346">
        <v>2.5000000000000001E-2</v>
      </c>
      <c r="E181" s="441">
        <v>1413900</v>
      </c>
      <c r="F181" s="347">
        <f>E181/1.1</f>
        <v>1285363.6363636362</v>
      </c>
      <c r="G181" s="442"/>
      <c r="H181" s="348"/>
      <c r="I181" s="348">
        <f t="shared" si="160"/>
        <v>0</v>
      </c>
      <c r="J181" s="349">
        <f>(D181*'cuoc vc'!$B$10*$X$24)*0</f>
        <v>0</v>
      </c>
      <c r="K181" s="348">
        <f t="shared" si="154"/>
        <v>0</v>
      </c>
      <c r="L181" s="348">
        <f>D181*'cuoc vc'!$D$39</f>
        <v>0</v>
      </c>
      <c r="M181" s="350">
        <f t="shared" si="155"/>
        <v>0</v>
      </c>
      <c r="N181" s="351">
        <f t="shared" si="162"/>
        <v>0</v>
      </c>
      <c r="O181" s="352"/>
      <c r="P181" s="353"/>
      <c r="Q181" s="354">
        <f t="shared" si="158"/>
        <v>0</v>
      </c>
      <c r="R181" s="355">
        <f t="shared" si="156"/>
        <v>0</v>
      </c>
      <c r="S181" s="354">
        <f t="shared" si="152"/>
        <v>0</v>
      </c>
      <c r="T181" s="356">
        <f t="shared" si="157"/>
        <v>0</v>
      </c>
      <c r="U181" s="357">
        <f t="shared" ref="U181:U242" si="167">ROUND((F181+M181+Q181+T181),-2)</f>
        <v>1285400</v>
      </c>
      <c r="V181" s="358">
        <v>2</v>
      </c>
      <c r="W181" s="359">
        <v>1.1000000000000001</v>
      </c>
      <c r="X181" s="360"/>
      <c r="Y181" s="346">
        <v>2.5000000000000001E-2</v>
      </c>
      <c r="Z181" s="361"/>
      <c r="AA181" s="361"/>
      <c r="AB181" s="147"/>
      <c r="AC181" s="147"/>
      <c r="AD181" s="147"/>
      <c r="AE181" s="147"/>
      <c r="AF181" s="147"/>
      <c r="AG181" s="362">
        <f>U181/25</f>
        <v>51416</v>
      </c>
      <c r="AR181" s="363">
        <f>U181/18</f>
        <v>71411.111111111109</v>
      </c>
      <c r="AS181" s="443">
        <f>U181/25</f>
        <v>51416</v>
      </c>
    </row>
    <row r="182" spans="1:45" hidden="1" x14ac:dyDescent="0.25">
      <c r="A182" s="205"/>
      <c r="B182" s="206" t="s">
        <v>182</v>
      </c>
      <c r="C182" s="207" t="s">
        <v>70</v>
      </c>
      <c r="D182" s="18">
        <v>2.5000000000000001E-2</v>
      </c>
      <c r="E182" s="19">
        <v>1552100</v>
      </c>
      <c r="F182" s="20">
        <f>E182/1.1</f>
        <v>1411000</v>
      </c>
      <c r="G182" s="21"/>
      <c r="H182" s="22"/>
      <c r="I182" s="22">
        <f t="shared" si="160"/>
        <v>0</v>
      </c>
      <c r="J182" s="23">
        <f>(D182*'cuoc vc'!$B$10*$X$24)*0</f>
        <v>0</v>
      </c>
      <c r="K182" s="22">
        <f t="shared" si="154"/>
        <v>0</v>
      </c>
      <c r="L182" s="22">
        <f>D182*'cuoc vc'!$D$39</f>
        <v>0</v>
      </c>
      <c r="M182" s="24">
        <f t="shared" si="155"/>
        <v>0</v>
      </c>
      <c r="N182" s="25">
        <f t="shared" si="162"/>
        <v>0</v>
      </c>
      <c r="O182" s="209"/>
      <c r="P182" s="210"/>
      <c r="Q182" s="211">
        <f t="shared" si="158"/>
        <v>0</v>
      </c>
      <c r="R182" s="26">
        <f t="shared" si="156"/>
        <v>0</v>
      </c>
      <c r="S182" s="211">
        <f t="shared" si="152"/>
        <v>0</v>
      </c>
      <c r="T182" s="212">
        <f t="shared" si="157"/>
        <v>0</v>
      </c>
      <c r="U182" s="213">
        <f t="shared" si="167"/>
        <v>1411000</v>
      </c>
      <c r="V182" s="214">
        <v>2</v>
      </c>
      <c r="W182" s="175">
        <v>1.1000000000000001</v>
      </c>
      <c r="Y182" s="18">
        <v>2.5000000000000001E-2</v>
      </c>
      <c r="AB182" s="146"/>
      <c r="AC182" s="146"/>
      <c r="AD182" s="146"/>
      <c r="AE182" s="146"/>
      <c r="AF182" s="146"/>
      <c r="AG182" s="2">
        <f t="shared" ref="AG182:AG188" si="168">U182/25</f>
        <v>56440</v>
      </c>
      <c r="AR182" s="3">
        <f>U182/18</f>
        <v>78388.888888888891</v>
      </c>
      <c r="AS182" s="370">
        <f>U182/25</f>
        <v>56440</v>
      </c>
    </row>
    <row r="183" spans="1:45" s="363" customFormat="1" hidden="1" x14ac:dyDescent="0.25">
      <c r="A183" s="344"/>
      <c r="B183" s="364" t="s">
        <v>183</v>
      </c>
      <c r="C183" s="345" t="s">
        <v>615</v>
      </c>
      <c r="D183" s="346">
        <v>2.1999999999999999E-2</v>
      </c>
      <c r="E183" s="441">
        <v>1457000</v>
      </c>
      <c r="F183" s="347">
        <f>E183/1.1</f>
        <v>1324545.4545454544</v>
      </c>
      <c r="G183" s="442"/>
      <c r="H183" s="348"/>
      <c r="I183" s="348">
        <f t="shared" si="160"/>
        <v>0</v>
      </c>
      <c r="J183" s="349">
        <f>(D183*'cuoc vc'!$B$10*$X$24)*0</f>
        <v>0</v>
      </c>
      <c r="K183" s="348">
        <f t="shared" si="154"/>
        <v>0</v>
      </c>
      <c r="L183" s="348">
        <f>D183*'cuoc vc'!$D$39</f>
        <v>0</v>
      </c>
      <c r="M183" s="350">
        <f t="shared" si="155"/>
        <v>0</v>
      </c>
      <c r="N183" s="351">
        <f t="shared" si="162"/>
        <v>0</v>
      </c>
      <c r="O183" s="352"/>
      <c r="P183" s="353"/>
      <c r="Q183" s="354">
        <f t="shared" si="158"/>
        <v>0</v>
      </c>
      <c r="R183" s="355">
        <f t="shared" si="156"/>
        <v>0</v>
      </c>
      <c r="S183" s="354">
        <f t="shared" si="152"/>
        <v>0</v>
      </c>
      <c r="T183" s="356">
        <f t="shared" si="157"/>
        <v>0</v>
      </c>
      <c r="U183" s="357">
        <f t="shared" si="167"/>
        <v>1324500</v>
      </c>
      <c r="V183" s="358">
        <v>2</v>
      </c>
      <c r="W183" s="359">
        <v>1.1000000000000001</v>
      </c>
      <c r="X183" s="360"/>
      <c r="Y183" s="346">
        <v>2.5000000000000001E-2</v>
      </c>
      <c r="Z183" s="361"/>
      <c r="AA183" s="361"/>
      <c r="AB183" s="147"/>
      <c r="AC183" s="147"/>
      <c r="AD183" s="147"/>
      <c r="AE183" s="147"/>
      <c r="AF183" s="147"/>
      <c r="AG183" s="362">
        <f t="shared" si="168"/>
        <v>52980</v>
      </c>
      <c r="AS183" s="443">
        <f>U183/16</f>
        <v>82781.25</v>
      </c>
    </row>
    <row r="184" spans="1:45" s="395" customFormat="1" hidden="1" x14ac:dyDescent="0.25">
      <c r="A184" s="372"/>
      <c r="B184" s="373" t="s">
        <v>184</v>
      </c>
      <c r="C184" s="374" t="s">
        <v>615</v>
      </c>
      <c r="D184" s="375">
        <v>2.1999999999999999E-2</v>
      </c>
      <c r="E184" s="376">
        <v>1794000</v>
      </c>
      <c r="F184" s="377">
        <f>E184/1.1</f>
        <v>1630909.0909090908</v>
      </c>
      <c r="G184" s="378"/>
      <c r="H184" s="379"/>
      <c r="I184" s="379">
        <f t="shared" si="160"/>
        <v>0</v>
      </c>
      <c r="J184" s="380">
        <f>(D184*'cuoc vc'!$B$10*$X$24)*0</f>
        <v>0</v>
      </c>
      <c r="K184" s="379">
        <f t="shared" si="154"/>
        <v>0</v>
      </c>
      <c r="L184" s="379">
        <f>D184*'cuoc vc'!$D$39</f>
        <v>0</v>
      </c>
      <c r="M184" s="381">
        <f t="shared" si="155"/>
        <v>0</v>
      </c>
      <c r="N184" s="382">
        <f t="shared" si="162"/>
        <v>0</v>
      </c>
      <c r="O184" s="383"/>
      <c r="P184" s="384"/>
      <c r="Q184" s="385">
        <f t="shared" si="158"/>
        <v>0</v>
      </c>
      <c r="R184" s="386">
        <f t="shared" si="156"/>
        <v>0</v>
      </c>
      <c r="S184" s="385">
        <f t="shared" ref="S184:S245" si="169">(AB184)*0.7</f>
        <v>0</v>
      </c>
      <c r="T184" s="387">
        <f t="shared" si="157"/>
        <v>0</v>
      </c>
      <c r="U184" s="388">
        <f t="shared" si="167"/>
        <v>1630900</v>
      </c>
      <c r="V184" s="389">
        <v>2</v>
      </c>
      <c r="W184" s="390">
        <v>1.1000000000000001</v>
      </c>
      <c r="X184" s="391"/>
      <c r="Y184" s="375">
        <v>2.5000000000000001E-2</v>
      </c>
      <c r="Z184" s="392"/>
      <c r="AA184" s="392"/>
      <c r="AB184" s="393"/>
      <c r="AC184" s="393"/>
      <c r="AD184" s="393"/>
      <c r="AE184" s="393"/>
      <c r="AF184" s="393"/>
      <c r="AG184" s="394">
        <f t="shared" si="168"/>
        <v>65236</v>
      </c>
      <c r="AR184" s="395">
        <f>U184/18</f>
        <v>90605.555555555562</v>
      </c>
      <c r="AS184" s="396">
        <f>U184/16</f>
        <v>101931.25</v>
      </c>
    </row>
    <row r="185" spans="1:45" s="395" customFormat="1" hidden="1" x14ac:dyDescent="0.25">
      <c r="A185" s="372"/>
      <c r="B185" s="412" t="s">
        <v>164</v>
      </c>
      <c r="C185" s="374"/>
      <c r="D185" s="375"/>
      <c r="E185" s="376"/>
      <c r="F185" s="377"/>
      <c r="G185" s="378"/>
      <c r="H185" s="379"/>
      <c r="I185" s="379">
        <f t="shared" si="160"/>
        <v>0</v>
      </c>
      <c r="J185" s="380">
        <f>(D185*'cuoc vc'!$B$10*$X$24)*0</f>
        <v>0</v>
      </c>
      <c r="K185" s="379"/>
      <c r="L185" s="379">
        <f>D185*'cuoc vc'!$D$39</f>
        <v>0</v>
      </c>
      <c r="M185" s="381">
        <f t="shared" si="155"/>
        <v>0</v>
      </c>
      <c r="N185" s="382"/>
      <c r="O185" s="383"/>
      <c r="P185" s="384"/>
      <c r="Q185" s="385"/>
      <c r="R185" s="386">
        <f t="shared" si="156"/>
        <v>0</v>
      </c>
      <c r="S185" s="385">
        <f t="shared" si="169"/>
        <v>0</v>
      </c>
      <c r="T185" s="387">
        <f t="shared" si="157"/>
        <v>0</v>
      </c>
      <c r="U185" s="388"/>
      <c r="V185" s="389"/>
      <c r="W185" s="390"/>
      <c r="X185" s="391"/>
      <c r="Y185" s="375"/>
      <c r="Z185" s="392"/>
      <c r="AA185" s="392"/>
      <c r="AB185" s="393"/>
      <c r="AC185" s="393"/>
      <c r="AD185" s="393"/>
      <c r="AE185" s="393"/>
      <c r="AF185" s="393"/>
      <c r="AG185" s="394">
        <f t="shared" si="168"/>
        <v>0</v>
      </c>
      <c r="AS185" s="396"/>
    </row>
    <row r="186" spans="1:45" s="363" customFormat="1" hidden="1" x14ac:dyDescent="0.25">
      <c r="A186" s="344"/>
      <c r="B186" s="364" t="s">
        <v>185</v>
      </c>
      <c r="C186" s="345" t="s">
        <v>162</v>
      </c>
      <c r="D186" s="346">
        <v>2.5000000000000001E-2</v>
      </c>
      <c r="E186" s="441">
        <v>2238800</v>
      </c>
      <c r="F186" s="347">
        <f>E186/1.1</f>
        <v>2035272.7272727271</v>
      </c>
      <c r="G186" s="442"/>
      <c r="H186" s="348"/>
      <c r="I186" s="348">
        <f t="shared" si="160"/>
        <v>0</v>
      </c>
      <c r="J186" s="349">
        <f>(D186*'cuoc vc'!$B$10*$X$24)*0</f>
        <v>0</v>
      </c>
      <c r="K186" s="348">
        <f t="shared" si="154"/>
        <v>0</v>
      </c>
      <c r="L186" s="348">
        <f>D186*'cuoc vc'!$D$39</f>
        <v>0</v>
      </c>
      <c r="M186" s="350">
        <f t="shared" si="155"/>
        <v>0</v>
      </c>
      <c r="N186" s="351">
        <f t="shared" si="162"/>
        <v>0</v>
      </c>
      <c r="O186" s="352"/>
      <c r="P186" s="353"/>
      <c r="Q186" s="354">
        <f t="shared" si="158"/>
        <v>0</v>
      </c>
      <c r="R186" s="355">
        <f t="shared" si="156"/>
        <v>0</v>
      </c>
      <c r="S186" s="354">
        <f t="shared" si="169"/>
        <v>0</v>
      </c>
      <c r="T186" s="356">
        <f t="shared" si="157"/>
        <v>0</v>
      </c>
      <c r="U186" s="357">
        <f>ROUND((F186+M186+Q186+T186),-2)</f>
        <v>2035300</v>
      </c>
      <c r="V186" s="358">
        <v>2</v>
      </c>
      <c r="W186" s="359">
        <v>1.1000000000000001</v>
      </c>
      <c r="X186" s="360"/>
      <c r="Y186" s="346">
        <v>2.5000000000000001E-2</v>
      </c>
      <c r="Z186" s="361"/>
      <c r="AA186" s="361"/>
      <c r="AB186" s="147"/>
      <c r="AC186" s="147"/>
      <c r="AD186" s="147"/>
      <c r="AE186" s="147"/>
      <c r="AF186" s="147"/>
      <c r="AG186" s="362">
        <f>U186/25</f>
        <v>81412</v>
      </c>
      <c r="AR186" s="363">
        <f>U186/18</f>
        <v>113072.22222222222</v>
      </c>
      <c r="AS186" s="443">
        <f>U186/25</f>
        <v>81412</v>
      </c>
    </row>
    <row r="187" spans="1:45" s="395" customFormat="1" hidden="1" x14ac:dyDescent="0.25">
      <c r="A187" s="372"/>
      <c r="B187" s="373" t="s">
        <v>655</v>
      </c>
      <c r="C187" s="374" t="s">
        <v>615</v>
      </c>
      <c r="D187" s="375">
        <v>2.1999999999999999E-2</v>
      </c>
      <c r="E187" s="376">
        <v>2966000</v>
      </c>
      <c r="F187" s="377">
        <f>E187/1.1</f>
        <v>2696363.6363636362</v>
      </c>
      <c r="G187" s="378"/>
      <c r="H187" s="379"/>
      <c r="I187" s="379">
        <f t="shared" si="160"/>
        <v>0</v>
      </c>
      <c r="J187" s="380">
        <f>(D187*'cuoc vc'!$B$10*$X$24)*0</f>
        <v>0</v>
      </c>
      <c r="K187" s="379">
        <f t="shared" si="154"/>
        <v>0</v>
      </c>
      <c r="L187" s="379">
        <f>D187*'cuoc vc'!$D$39</f>
        <v>0</v>
      </c>
      <c r="M187" s="381">
        <f t="shared" si="155"/>
        <v>0</v>
      </c>
      <c r="N187" s="382">
        <f t="shared" si="162"/>
        <v>0</v>
      </c>
      <c r="O187" s="383"/>
      <c r="P187" s="384"/>
      <c r="Q187" s="385">
        <f t="shared" si="158"/>
        <v>0</v>
      </c>
      <c r="R187" s="386">
        <f t="shared" si="156"/>
        <v>0</v>
      </c>
      <c r="S187" s="385">
        <f t="shared" si="169"/>
        <v>0</v>
      </c>
      <c r="T187" s="387">
        <f t="shared" si="157"/>
        <v>0</v>
      </c>
      <c r="U187" s="388">
        <f t="shared" si="167"/>
        <v>2696400</v>
      </c>
      <c r="V187" s="389">
        <v>2</v>
      </c>
      <c r="W187" s="390">
        <v>1.1000000000000001</v>
      </c>
      <c r="X187" s="391"/>
      <c r="Y187" s="375">
        <v>2.5000000000000001E-2</v>
      </c>
      <c r="Z187" s="392"/>
      <c r="AA187" s="392"/>
      <c r="AB187" s="393"/>
      <c r="AC187" s="393"/>
      <c r="AD187" s="393"/>
      <c r="AE187" s="393"/>
      <c r="AF187" s="393"/>
      <c r="AG187" s="394">
        <f t="shared" si="168"/>
        <v>107856</v>
      </c>
      <c r="AR187" s="395">
        <f>U187/18</f>
        <v>149800</v>
      </c>
      <c r="AS187" s="396">
        <f>U187/16</f>
        <v>168525</v>
      </c>
    </row>
    <row r="188" spans="1:45" hidden="1" x14ac:dyDescent="0.25">
      <c r="A188" s="205"/>
      <c r="B188" s="206" t="s">
        <v>186</v>
      </c>
      <c r="C188" s="207" t="s">
        <v>615</v>
      </c>
      <c r="D188" s="18">
        <v>2.1999999999999999E-2</v>
      </c>
      <c r="E188" s="19">
        <v>3380000</v>
      </c>
      <c r="F188" s="20">
        <f>E188/1.1</f>
        <v>3072727.2727272725</v>
      </c>
      <c r="G188" s="21"/>
      <c r="H188" s="22"/>
      <c r="I188" s="22">
        <f t="shared" si="160"/>
        <v>0</v>
      </c>
      <c r="J188" s="23">
        <f>(D188*'cuoc vc'!$B$10*$X$24)*0</f>
        <v>0</v>
      </c>
      <c r="K188" s="22">
        <f t="shared" si="154"/>
        <v>0</v>
      </c>
      <c r="L188" s="22">
        <f>D188*'cuoc vc'!$D$39</f>
        <v>0</v>
      </c>
      <c r="M188" s="24">
        <f t="shared" si="155"/>
        <v>0</v>
      </c>
      <c r="N188" s="25">
        <f t="shared" si="162"/>
        <v>0</v>
      </c>
      <c r="O188" s="209"/>
      <c r="P188" s="210"/>
      <c r="Q188" s="211">
        <f t="shared" si="158"/>
        <v>0</v>
      </c>
      <c r="R188" s="26">
        <f t="shared" si="156"/>
        <v>0</v>
      </c>
      <c r="S188" s="211">
        <f t="shared" si="169"/>
        <v>0</v>
      </c>
      <c r="T188" s="212">
        <f t="shared" si="157"/>
        <v>0</v>
      </c>
      <c r="U188" s="213">
        <f t="shared" si="167"/>
        <v>3072700</v>
      </c>
      <c r="V188" s="214">
        <v>2</v>
      </c>
      <c r="W188" s="175">
        <v>1.1000000000000001</v>
      </c>
      <c r="Y188" s="18">
        <v>2.5000000000000001E-2</v>
      </c>
      <c r="AB188" s="146"/>
      <c r="AC188" s="146"/>
      <c r="AD188" s="146"/>
      <c r="AE188" s="146"/>
      <c r="AF188" s="146"/>
      <c r="AG188" s="2">
        <f t="shared" si="168"/>
        <v>122908</v>
      </c>
      <c r="AS188" s="370">
        <f>U188/16</f>
        <v>192043.75</v>
      </c>
    </row>
    <row r="189" spans="1:45" s="363" customFormat="1" ht="24" hidden="1" x14ac:dyDescent="0.25">
      <c r="A189" s="344"/>
      <c r="B189" s="364" t="s">
        <v>657</v>
      </c>
      <c r="C189" s="345" t="s">
        <v>656</v>
      </c>
      <c r="D189" s="346">
        <v>2.1999999999999999E-2</v>
      </c>
      <c r="E189" s="441">
        <v>2286000</v>
      </c>
      <c r="F189" s="347">
        <f>E189/1.1</f>
        <v>2078181.8181818181</v>
      </c>
      <c r="G189" s="442"/>
      <c r="H189" s="348"/>
      <c r="I189" s="348">
        <f t="shared" si="160"/>
        <v>0</v>
      </c>
      <c r="J189" s="349">
        <f>(D189*'cuoc vc'!$B$10*$X$24)*0</f>
        <v>0</v>
      </c>
      <c r="K189" s="348">
        <f t="shared" si="154"/>
        <v>0</v>
      </c>
      <c r="L189" s="348">
        <f>D189*'cuoc vc'!$D$39</f>
        <v>0</v>
      </c>
      <c r="M189" s="350">
        <f t="shared" ref="M189" si="170">J189+L189</f>
        <v>0</v>
      </c>
      <c r="N189" s="351">
        <f t="shared" si="162"/>
        <v>0</v>
      </c>
      <c r="O189" s="352"/>
      <c r="P189" s="353"/>
      <c r="Q189" s="354">
        <f t="shared" si="158"/>
        <v>0</v>
      </c>
      <c r="R189" s="355">
        <f t="shared" ref="R189" si="171">AA189</f>
        <v>0</v>
      </c>
      <c r="S189" s="354">
        <f t="shared" ref="S189" si="172">(AB189)*0.7</f>
        <v>0</v>
      </c>
      <c r="T189" s="356">
        <f t="shared" ref="T189" si="173">R189+S189</f>
        <v>0</v>
      </c>
      <c r="U189" s="357">
        <f t="shared" ref="U189" si="174">ROUND((F189+M189+Q189+T189),-2)</f>
        <v>2078200</v>
      </c>
      <c r="V189" s="358">
        <v>2</v>
      </c>
      <c r="W189" s="359">
        <v>1.1000000000000001</v>
      </c>
      <c r="X189" s="360"/>
      <c r="Y189" s="346">
        <v>2.5000000000000001E-2</v>
      </c>
      <c r="Z189" s="361"/>
      <c r="AA189" s="361"/>
      <c r="AB189" s="147"/>
      <c r="AC189" s="147"/>
      <c r="AD189" s="147"/>
      <c r="AE189" s="147"/>
      <c r="AF189" s="147"/>
      <c r="AG189" s="362">
        <f t="shared" ref="AG189" si="175">U189/25</f>
        <v>83128</v>
      </c>
      <c r="AS189" s="443">
        <f t="shared" ref="AS189" si="176">U189/18</f>
        <v>115455.55555555556</v>
      </c>
    </row>
    <row r="190" spans="1:45" hidden="1" x14ac:dyDescent="0.3">
      <c r="A190" s="205"/>
      <c r="B190" s="232" t="s">
        <v>658</v>
      </c>
      <c r="C190" s="207"/>
      <c r="D190" s="18"/>
      <c r="E190" s="19"/>
      <c r="F190" s="20"/>
      <c r="G190" s="21"/>
      <c r="H190" s="22"/>
      <c r="I190" s="22">
        <f t="shared" si="160"/>
        <v>0</v>
      </c>
      <c r="J190" s="23">
        <f>(D190*'cuoc vc'!$B$10*$X$24)*0</f>
        <v>0</v>
      </c>
      <c r="K190" s="22"/>
      <c r="L190" s="22">
        <f>D190*'cuoc vc'!$D$39</f>
        <v>0</v>
      </c>
      <c r="M190" s="24">
        <f t="shared" ref="M190:M195" si="177">J190+L190</f>
        <v>0</v>
      </c>
      <c r="N190" s="25"/>
      <c r="O190" s="209"/>
      <c r="P190" s="210"/>
      <c r="Q190" s="211"/>
      <c r="R190" s="26">
        <f t="shared" ref="R190:R195" si="178">AA190</f>
        <v>0</v>
      </c>
      <c r="S190" s="211">
        <f t="shared" si="169"/>
        <v>0</v>
      </c>
      <c r="T190" s="212">
        <f t="shared" ref="T190:T195" si="179">R190+S190</f>
        <v>0</v>
      </c>
      <c r="U190" s="213"/>
      <c r="V190" s="214"/>
      <c r="W190" s="175"/>
      <c r="Y190" s="18"/>
      <c r="AB190" s="146"/>
      <c r="AC190" s="146"/>
      <c r="AD190" s="146"/>
      <c r="AE190" s="146"/>
      <c r="AF190" s="146"/>
    </row>
    <row r="191" spans="1:45" hidden="1" x14ac:dyDescent="0.25">
      <c r="A191" s="205"/>
      <c r="B191" s="206" t="s">
        <v>659</v>
      </c>
      <c r="C191" s="207" t="s">
        <v>656</v>
      </c>
      <c r="D191" s="18">
        <v>2.1999999999999999E-2</v>
      </c>
      <c r="E191" s="19">
        <v>1180000</v>
      </c>
      <c r="F191" s="20">
        <f>E191/1.1</f>
        <v>1072727.2727272727</v>
      </c>
      <c r="G191" s="21"/>
      <c r="H191" s="22"/>
      <c r="I191" s="22">
        <f t="shared" si="160"/>
        <v>0</v>
      </c>
      <c r="J191" s="23">
        <f>(D191*'cuoc vc'!$B$10*$X$24)*0</f>
        <v>0</v>
      </c>
      <c r="K191" s="22">
        <f t="shared" si="154"/>
        <v>0</v>
      </c>
      <c r="L191" s="22">
        <f>D191*'cuoc vc'!$D$39</f>
        <v>0</v>
      </c>
      <c r="M191" s="24">
        <f t="shared" si="177"/>
        <v>0</v>
      </c>
      <c r="N191" s="25">
        <f t="shared" si="162"/>
        <v>0</v>
      </c>
      <c r="O191" s="209"/>
      <c r="P191" s="210"/>
      <c r="Q191" s="211">
        <f t="shared" si="158"/>
        <v>0</v>
      </c>
      <c r="R191" s="26">
        <f t="shared" si="178"/>
        <v>0</v>
      </c>
      <c r="S191" s="211">
        <f t="shared" si="169"/>
        <v>0</v>
      </c>
      <c r="T191" s="212">
        <f t="shared" si="179"/>
        <v>0</v>
      </c>
      <c r="U191" s="213">
        <f t="shared" ref="U191:U192" si="180">ROUND((F191+M191+Q191+T191),-2)</f>
        <v>1072700</v>
      </c>
      <c r="V191" s="214">
        <v>2</v>
      </c>
      <c r="W191" s="175">
        <v>1.1000000000000001</v>
      </c>
      <c r="Y191" s="18">
        <v>2.5000000000000001E-2</v>
      </c>
      <c r="AB191" s="146"/>
      <c r="AC191" s="146"/>
      <c r="AD191" s="146"/>
      <c r="AE191" s="146"/>
      <c r="AF191" s="146"/>
      <c r="AG191" s="2">
        <f t="shared" ref="AG191:AG192" si="181">U191/25</f>
        <v>42908</v>
      </c>
      <c r="AS191" s="370">
        <f>U191/16</f>
        <v>67043.75</v>
      </c>
    </row>
    <row r="192" spans="1:45" hidden="1" x14ac:dyDescent="0.25">
      <c r="A192" s="205"/>
      <c r="B192" s="206" t="s">
        <v>660</v>
      </c>
      <c r="C192" s="207" t="s">
        <v>70</v>
      </c>
      <c r="D192" s="18">
        <v>2.1999999999999999E-2</v>
      </c>
      <c r="E192" s="19">
        <v>2297000</v>
      </c>
      <c r="F192" s="20">
        <f>E192/1.1</f>
        <v>2088181.8181818181</v>
      </c>
      <c r="G192" s="21"/>
      <c r="H192" s="22"/>
      <c r="I192" s="22">
        <f t="shared" si="160"/>
        <v>0</v>
      </c>
      <c r="J192" s="23">
        <f>(D192*'cuoc vc'!$B$10*$X$24)*0</f>
        <v>0</v>
      </c>
      <c r="K192" s="22">
        <f t="shared" si="154"/>
        <v>0</v>
      </c>
      <c r="L192" s="22">
        <f>D192*'cuoc vc'!$D$39</f>
        <v>0</v>
      </c>
      <c r="M192" s="24">
        <f t="shared" si="177"/>
        <v>0</v>
      </c>
      <c r="N192" s="25">
        <f t="shared" si="162"/>
        <v>0</v>
      </c>
      <c r="O192" s="209"/>
      <c r="P192" s="210"/>
      <c r="Q192" s="211">
        <f t="shared" si="158"/>
        <v>0</v>
      </c>
      <c r="R192" s="26">
        <f t="shared" si="178"/>
        <v>0</v>
      </c>
      <c r="S192" s="211">
        <f t="shared" si="169"/>
        <v>0</v>
      </c>
      <c r="T192" s="212">
        <f t="shared" si="179"/>
        <v>0</v>
      </c>
      <c r="U192" s="213">
        <f t="shared" si="180"/>
        <v>2088200</v>
      </c>
      <c r="V192" s="214">
        <v>2</v>
      </c>
      <c r="W192" s="175">
        <v>1.1000000000000001</v>
      </c>
      <c r="Y192" s="18">
        <v>2.5000000000000001E-2</v>
      </c>
      <c r="AB192" s="146"/>
      <c r="AC192" s="146"/>
      <c r="AD192" s="146"/>
      <c r="AE192" s="146"/>
      <c r="AF192" s="146"/>
      <c r="AG192" s="2">
        <f t="shared" si="181"/>
        <v>83528</v>
      </c>
      <c r="AS192" s="370">
        <f>U192/16</f>
        <v>130512.5</v>
      </c>
    </row>
    <row r="193" spans="1:45" hidden="1" x14ac:dyDescent="0.25">
      <c r="A193" s="205"/>
      <c r="B193" s="206" t="s">
        <v>661</v>
      </c>
      <c r="C193" s="207" t="s">
        <v>70</v>
      </c>
      <c r="D193" s="18">
        <v>2.5000000000000001E-2</v>
      </c>
      <c r="E193" s="19">
        <v>2002000</v>
      </c>
      <c r="F193" s="20">
        <f>E193/1.1</f>
        <v>1819999.9999999998</v>
      </c>
      <c r="G193" s="21"/>
      <c r="H193" s="22"/>
      <c r="I193" s="22">
        <f t="shared" si="160"/>
        <v>0</v>
      </c>
      <c r="J193" s="23">
        <f>(D193*'cuoc vc'!$B$10*$X$24)*0</f>
        <v>0</v>
      </c>
      <c r="K193" s="22">
        <f t="shared" si="154"/>
        <v>0</v>
      </c>
      <c r="L193" s="22">
        <f>D193*'cuoc vc'!$D$39</f>
        <v>0</v>
      </c>
      <c r="M193" s="24">
        <f t="shared" si="177"/>
        <v>0</v>
      </c>
      <c r="N193" s="25">
        <f t="shared" si="162"/>
        <v>0</v>
      </c>
      <c r="O193" s="209"/>
      <c r="P193" s="210"/>
      <c r="Q193" s="211">
        <f t="shared" si="158"/>
        <v>0</v>
      </c>
      <c r="R193" s="26">
        <f t="shared" si="178"/>
        <v>0</v>
      </c>
      <c r="S193" s="211">
        <f t="shared" si="169"/>
        <v>0</v>
      </c>
      <c r="T193" s="212">
        <f t="shared" si="179"/>
        <v>0</v>
      </c>
      <c r="U193" s="213">
        <f t="shared" ref="U193:U195" si="182">ROUND((F193+M193+Q193+T193),-2)</f>
        <v>1820000</v>
      </c>
      <c r="V193" s="214">
        <v>2</v>
      </c>
      <c r="W193" s="175">
        <v>1.1000000000000001</v>
      </c>
      <c r="Y193" s="18">
        <v>2.5000000000000001E-2</v>
      </c>
      <c r="AB193" s="146"/>
      <c r="AC193" s="146"/>
      <c r="AD193" s="146"/>
      <c r="AE193" s="146"/>
      <c r="AF193" s="146"/>
      <c r="AG193" s="2">
        <f>U193/25</f>
        <v>72800</v>
      </c>
      <c r="AS193" s="370">
        <f t="shared" ref="AS193:AS194" si="183">U193/16</f>
        <v>113750</v>
      </c>
    </row>
    <row r="194" spans="1:45" hidden="1" x14ac:dyDescent="0.25">
      <c r="A194" s="205"/>
      <c r="B194" s="206" t="s">
        <v>662</v>
      </c>
      <c r="C194" s="207" t="s">
        <v>70</v>
      </c>
      <c r="D194" s="18">
        <v>2.5000000000000001E-2</v>
      </c>
      <c r="E194" s="19">
        <v>2751000</v>
      </c>
      <c r="F194" s="20">
        <f>E194/1.1</f>
        <v>2500909.0909090908</v>
      </c>
      <c r="G194" s="21"/>
      <c r="H194" s="22"/>
      <c r="I194" s="22">
        <f t="shared" si="160"/>
        <v>0</v>
      </c>
      <c r="J194" s="23">
        <f>(D194*'cuoc vc'!$B$10*$X$24)*0</f>
        <v>0</v>
      </c>
      <c r="K194" s="22">
        <f t="shared" si="154"/>
        <v>0</v>
      </c>
      <c r="L194" s="22">
        <f>D194*'cuoc vc'!$D$39</f>
        <v>0</v>
      </c>
      <c r="M194" s="24">
        <f t="shared" si="177"/>
        <v>0</v>
      </c>
      <c r="N194" s="25">
        <f t="shared" si="162"/>
        <v>0</v>
      </c>
      <c r="O194" s="209"/>
      <c r="P194" s="210"/>
      <c r="Q194" s="211">
        <f t="shared" si="158"/>
        <v>0</v>
      </c>
      <c r="R194" s="26">
        <f t="shared" si="178"/>
        <v>0</v>
      </c>
      <c r="S194" s="211">
        <f t="shared" si="169"/>
        <v>0</v>
      </c>
      <c r="T194" s="212">
        <f t="shared" si="179"/>
        <v>0</v>
      </c>
      <c r="U194" s="213">
        <f t="shared" si="182"/>
        <v>2500900</v>
      </c>
      <c r="V194" s="214">
        <v>2</v>
      </c>
      <c r="W194" s="175">
        <v>1.1000000000000001</v>
      </c>
      <c r="Y194" s="18">
        <v>2.5000000000000001E-2</v>
      </c>
      <c r="AB194" s="146"/>
      <c r="AC194" s="146"/>
      <c r="AD194" s="146"/>
      <c r="AE194" s="146"/>
      <c r="AF194" s="146"/>
      <c r="AG194" s="2">
        <f t="shared" ref="AG194" si="184">U194/25</f>
        <v>100036</v>
      </c>
      <c r="AS194" s="370">
        <f t="shared" si="183"/>
        <v>156306.25</v>
      </c>
    </row>
    <row r="195" spans="1:45" s="395" customFormat="1" hidden="1" x14ac:dyDescent="0.25">
      <c r="A195" s="372"/>
      <c r="B195" s="373" t="s">
        <v>663</v>
      </c>
      <c r="C195" s="374" t="s">
        <v>172</v>
      </c>
      <c r="D195" s="375">
        <v>0.04</v>
      </c>
      <c r="E195" s="376">
        <v>420000</v>
      </c>
      <c r="F195" s="377">
        <f>E195/1.1</f>
        <v>381818.18181818177</v>
      </c>
      <c r="G195" s="378"/>
      <c r="H195" s="379"/>
      <c r="I195" s="379">
        <f t="shared" si="160"/>
        <v>0</v>
      </c>
      <c r="J195" s="380">
        <f>(D195*'cuoc vc'!$B$10*$X$24)*0</f>
        <v>0</v>
      </c>
      <c r="K195" s="379">
        <f t="shared" si="154"/>
        <v>0</v>
      </c>
      <c r="L195" s="379">
        <f>D195*'cuoc vc'!$D$39</f>
        <v>0</v>
      </c>
      <c r="M195" s="381">
        <f t="shared" si="177"/>
        <v>0</v>
      </c>
      <c r="N195" s="382">
        <f t="shared" si="162"/>
        <v>0</v>
      </c>
      <c r="O195" s="383"/>
      <c r="P195" s="384"/>
      <c r="Q195" s="385">
        <f t="shared" si="158"/>
        <v>0</v>
      </c>
      <c r="R195" s="386">
        <f t="shared" si="178"/>
        <v>0</v>
      </c>
      <c r="S195" s="385">
        <f t="shared" si="169"/>
        <v>0</v>
      </c>
      <c r="T195" s="387">
        <f t="shared" si="179"/>
        <v>0</v>
      </c>
      <c r="U195" s="388">
        <f t="shared" si="182"/>
        <v>381800</v>
      </c>
      <c r="V195" s="389">
        <v>2</v>
      </c>
      <c r="W195" s="390">
        <v>1.1000000000000001</v>
      </c>
      <c r="X195" s="391"/>
      <c r="Y195" s="375">
        <v>0.04</v>
      </c>
      <c r="Z195" s="392"/>
      <c r="AA195" s="392"/>
      <c r="AB195" s="393"/>
      <c r="AC195" s="393"/>
      <c r="AD195" s="393"/>
      <c r="AE195" s="393"/>
      <c r="AF195" s="393"/>
      <c r="AG195" s="394">
        <f t="shared" ref="AG195" si="185">U195/40</f>
        <v>9545</v>
      </c>
      <c r="AR195" s="395">
        <f>U195/40</f>
        <v>9545</v>
      </c>
      <c r="AS195" s="396">
        <f>U195/40</f>
        <v>9545</v>
      </c>
    </row>
    <row r="196" spans="1:45" s="395" customFormat="1" hidden="1" x14ac:dyDescent="0.25">
      <c r="A196" s="372"/>
      <c r="B196" s="232" t="s">
        <v>664</v>
      </c>
      <c r="C196" s="374"/>
      <c r="D196" s="375"/>
      <c r="E196" s="376"/>
      <c r="F196" s="377"/>
      <c r="G196" s="378"/>
      <c r="H196" s="379"/>
      <c r="I196" s="379"/>
      <c r="J196" s="380"/>
      <c r="K196" s="379"/>
      <c r="L196" s="379"/>
      <c r="M196" s="381"/>
      <c r="N196" s="382"/>
      <c r="O196" s="383"/>
      <c r="P196" s="384"/>
      <c r="Q196" s="385"/>
      <c r="R196" s="386"/>
      <c r="S196" s="385"/>
      <c r="T196" s="387"/>
      <c r="U196" s="388"/>
      <c r="V196" s="389"/>
      <c r="W196" s="390"/>
      <c r="X196" s="391"/>
      <c r="Y196" s="375"/>
      <c r="Z196" s="392"/>
      <c r="AA196" s="392"/>
      <c r="AB196" s="393"/>
      <c r="AC196" s="393"/>
      <c r="AD196" s="393"/>
      <c r="AE196" s="393"/>
      <c r="AF196" s="393"/>
      <c r="AG196" s="394"/>
      <c r="AS196" s="436"/>
    </row>
    <row r="197" spans="1:45" hidden="1" x14ac:dyDescent="0.25">
      <c r="A197" s="205"/>
      <c r="B197" s="206" t="s">
        <v>666</v>
      </c>
      <c r="C197" s="207" t="s">
        <v>665</v>
      </c>
      <c r="D197" s="18">
        <v>2.1999999999999999E-2</v>
      </c>
      <c r="E197" s="19">
        <v>1661000</v>
      </c>
      <c r="F197" s="20">
        <f t="shared" ref="F197:F210" si="186">E197/1.1</f>
        <v>1509999.9999999998</v>
      </c>
      <c r="G197" s="21"/>
      <c r="H197" s="22"/>
      <c r="I197" s="22">
        <f t="shared" si="160"/>
        <v>0</v>
      </c>
      <c r="J197" s="23">
        <f>(D197*'cuoc vc'!$B$10*$X$24)*0</f>
        <v>0</v>
      </c>
      <c r="K197" s="22">
        <f t="shared" si="154"/>
        <v>0</v>
      </c>
      <c r="L197" s="22">
        <f>D197*'cuoc vc'!$D$39</f>
        <v>0</v>
      </c>
      <c r="M197" s="24">
        <f t="shared" ref="M197" si="187">J197+L197</f>
        <v>0</v>
      </c>
      <c r="N197" s="25">
        <f t="shared" si="162"/>
        <v>0</v>
      </c>
      <c r="O197" s="209"/>
      <c r="P197" s="210"/>
      <c r="Q197" s="211">
        <f t="shared" si="158"/>
        <v>0</v>
      </c>
      <c r="R197" s="26">
        <f t="shared" ref="R197" si="188">AA197</f>
        <v>0</v>
      </c>
      <c r="S197" s="211">
        <f t="shared" ref="S197" si="189">(AB197)*0.7</f>
        <v>0</v>
      </c>
      <c r="T197" s="212">
        <f t="shared" ref="T197" si="190">R197+S197</f>
        <v>0</v>
      </c>
      <c r="U197" s="213">
        <f t="shared" ref="U197" si="191">ROUND((F197+M197+Q197+T197),-2)</f>
        <v>1510000</v>
      </c>
      <c r="V197" s="214">
        <v>2</v>
      </c>
      <c r="W197" s="175">
        <v>1.1000000000000001</v>
      </c>
      <c r="Y197" s="18">
        <v>2.5000000000000001E-2</v>
      </c>
      <c r="AB197" s="146"/>
      <c r="AC197" s="146"/>
      <c r="AD197" s="146"/>
      <c r="AE197" s="146"/>
      <c r="AF197" s="146"/>
      <c r="AG197" s="2">
        <f t="shared" ref="AG197" si="192">U197/25</f>
        <v>60400</v>
      </c>
      <c r="AS197" s="370">
        <f t="shared" ref="AS197:AS202" si="193">U197/16</f>
        <v>94375</v>
      </c>
    </row>
    <row r="198" spans="1:45" hidden="1" x14ac:dyDescent="0.25">
      <c r="A198" s="205"/>
      <c r="B198" s="206" t="s">
        <v>667</v>
      </c>
      <c r="C198" s="207" t="s">
        <v>70</v>
      </c>
      <c r="D198" s="18">
        <v>2.1999999999999999E-2</v>
      </c>
      <c r="E198" s="19">
        <v>2999000</v>
      </c>
      <c r="F198" s="20">
        <f t="shared" si="186"/>
        <v>2726363.6363636362</v>
      </c>
      <c r="G198" s="21"/>
      <c r="H198" s="22"/>
      <c r="I198" s="22">
        <f t="shared" si="160"/>
        <v>0</v>
      </c>
      <c r="J198" s="23">
        <f>(D198*'cuoc vc'!$B$10*$X$24)*0</f>
        <v>0</v>
      </c>
      <c r="K198" s="22">
        <f t="shared" si="154"/>
        <v>0</v>
      </c>
      <c r="L198" s="22">
        <f>D198*'cuoc vc'!$D$39</f>
        <v>0</v>
      </c>
      <c r="M198" s="24">
        <f t="shared" ref="M198:M200" si="194">J198+L198</f>
        <v>0</v>
      </c>
      <c r="N198" s="25">
        <f t="shared" si="162"/>
        <v>0</v>
      </c>
      <c r="O198" s="209"/>
      <c r="P198" s="210"/>
      <c r="Q198" s="211">
        <f t="shared" si="158"/>
        <v>0</v>
      </c>
      <c r="R198" s="26">
        <f t="shared" ref="R198:R200" si="195">AA198</f>
        <v>0</v>
      </c>
      <c r="S198" s="211">
        <f t="shared" ref="S198:S200" si="196">(AB198)*0.7</f>
        <v>0</v>
      </c>
      <c r="T198" s="212">
        <f t="shared" ref="T198:T200" si="197">R198+S198</f>
        <v>0</v>
      </c>
      <c r="U198" s="213">
        <f t="shared" ref="U198:U200" si="198">ROUND((F198+M198+Q198+T198),-2)</f>
        <v>2726400</v>
      </c>
      <c r="V198" s="214">
        <v>2</v>
      </c>
      <c r="W198" s="175">
        <v>1.1000000000000001</v>
      </c>
      <c r="Y198" s="18">
        <v>2.5000000000000001E-2</v>
      </c>
      <c r="AB198" s="146"/>
      <c r="AC198" s="146"/>
      <c r="AD198" s="146"/>
      <c r="AE198" s="146"/>
      <c r="AF198" s="146"/>
      <c r="AG198" s="2">
        <f t="shared" ref="AG198:AG200" si="199">U198/25</f>
        <v>109056</v>
      </c>
      <c r="AS198" s="370">
        <f t="shared" si="193"/>
        <v>170400</v>
      </c>
    </row>
    <row r="199" spans="1:45" hidden="1" x14ac:dyDescent="0.25">
      <c r="A199" s="205"/>
      <c r="B199" s="206" t="s">
        <v>668</v>
      </c>
      <c r="C199" s="207" t="s">
        <v>70</v>
      </c>
      <c r="D199" s="18">
        <v>2.1999999999999999E-2</v>
      </c>
      <c r="E199" s="19">
        <v>913000</v>
      </c>
      <c r="F199" s="20">
        <f t="shared" si="186"/>
        <v>829999.99999999988</v>
      </c>
      <c r="G199" s="21"/>
      <c r="H199" s="22"/>
      <c r="I199" s="22">
        <f t="shared" si="160"/>
        <v>0</v>
      </c>
      <c r="J199" s="23">
        <f>(D199*'cuoc vc'!$B$10*$X$24)*0</f>
        <v>0</v>
      </c>
      <c r="K199" s="22">
        <f t="shared" si="154"/>
        <v>0</v>
      </c>
      <c r="L199" s="22">
        <f>D199*'cuoc vc'!$D$39</f>
        <v>0</v>
      </c>
      <c r="M199" s="24">
        <f t="shared" si="194"/>
        <v>0</v>
      </c>
      <c r="N199" s="25">
        <f t="shared" si="162"/>
        <v>0</v>
      </c>
      <c r="O199" s="209"/>
      <c r="P199" s="210"/>
      <c r="Q199" s="211">
        <f t="shared" si="158"/>
        <v>0</v>
      </c>
      <c r="R199" s="26">
        <f t="shared" si="195"/>
        <v>0</v>
      </c>
      <c r="S199" s="211">
        <f t="shared" si="196"/>
        <v>0</v>
      </c>
      <c r="T199" s="212">
        <f t="shared" si="197"/>
        <v>0</v>
      </c>
      <c r="U199" s="213">
        <f t="shared" si="198"/>
        <v>830000</v>
      </c>
      <c r="V199" s="214">
        <v>2</v>
      </c>
      <c r="W199" s="175">
        <v>1.1000000000000001</v>
      </c>
      <c r="Y199" s="18">
        <v>2.5000000000000001E-2</v>
      </c>
      <c r="AB199" s="146"/>
      <c r="AC199" s="146"/>
      <c r="AD199" s="146"/>
      <c r="AE199" s="146"/>
      <c r="AF199" s="146"/>
      <c r="AG199" s="2">
        <f t="shared" si="199"/>
        <v>33200</v>
      </c>
      <c r="AS199" s="370">
        <f t="shared" si="193"/>
        <v>51875</v>
      </c>
    </row>
    <row r="200" spans="1:45" hidden="1" x14ac:dyDescent="0.25">
      <c r="A200" s="205"/>
      <c r="B200" s="206" t="s">
        <v>669</v>
      </c>
      <c r="C200" s="207" t="s">
        <v>70</v>
      </c>
      <c r="D200" s="18">
        <v>2.1999999999999999E-2</v>
      </c>
      <c r="E200" s="19">
        <v>1885000</v>
      </c>
      <c r="F200" s="20">
        <f t="shared" si="186"/>
        <v>1713636.3636363635</v>
      </c>
      <c r="G200" s="21"/>
      <c r="H200" s="22"/>
      <c r="I200" s="22">
        <f t="shared" si="160"/>
        <v>0</v>
      </c>
      <c r="J200" s="23">
        <f>(D200*'cuoc vc'!$B$10*$X$24)*0</f>
        <v>0</v>
      </c>
      <c r="K200" s="22">
        <f t="shared" si="154"/>
        <v>0</v>
      </c>
      <c r="L200" s="22">
        <f>D200*'cuoc vc'!$D$39</f>
        <v>0</v>
      </c>
      <c r="M200" s="24">
        <f t="shared" si="194"/>
        <v>0</v>
      </c>
      <c r="N200" s="25">
        <f t="shared" si="162"/>
        <v>0</v>
      </c>
      <c r="O200" s="209"/>
      <c r="P200" s="210"/>
      <c r="Q200" s="211">
        <f t="shared" si="158"/>
        <v>0</v>
      </c>
      <c r="R200" s="26">
        <f t="shared" si="195"/>
        <v>0</v>
      </c>
      <c r="S200" s="211">
        <f t="shared" si="196"/>
        <v>0</v>
      </c>
      <c r="T200" s="212">
        <f t="shared" si="197"/>
        <v>0</v>
      </c>
      <c r="U200" s="213">
        <f t="shared" si="198"/>
        <v>1713600</v>
      </c>
      <c r="V200" s="214">
        <v>2</v>
      </c>
      <c r="W200" s="175">
        <v>1.1000000000000001</v>
      </c>
      <c r="Y200" s="18">
        <v>2.5000000000000001E-2</v>
      </c>
      <c r="AB200" s="146"/>
      <c r="AC200" s="146"/>
      <c r="AD200" s="146"/>
      <c r="AE200" s="146"/>
      <c r="AF200" s="146"/>
      <c r="AG200" s="2">
        <f t="shared" si="199"/>
        <v>68544</v>
      </c>
      <c r="AS200" s="370">
        <f t="shared" si="193"/>
        <v>107100</v>
      </c>
    </row>
    <row r="201" spans="1:45" hidden="1" x14ac:dyDescent="0.25">
      <c r="A201" s="205"/>
      <c r="B201" s="206" t="s">
        <v>670</v>
      </c>
      <c r="C201" s="207" t="s">
        <v>70</v>
      </c>
      <c r="D201" s="18">
        <v>2.1999999999999999E-2</v>
      </c>
      <c r="E201" s="19">
        <v>1867000</v>
      </c>
      <c r="F201" s="20">
        <f t="shared" si="186"/>
        <v>1697272.7272727271</v>
      </c>
      <c r="G201" s="21"/>
      <c r="H201" s="22"/>
      <c r="I201" s="22">
        <f t="shared" si="160"/>
        <v>0</v>
      </c>
      <c r="J201" s="23">
        <f>(D201*'cuoc vc'!$B$10*$X$24)*0</f>
        <v>0</v>
      </c>
      <c r="K201" s="22">
        <f t="shared" si="154"/>
        <v>0</v>
      </c>
      <c r="L201" s="22">
        <f>D201*'cuoc vc'!$D$39</f>
        <v>0</v>
      </c>
      <c r="M201" s="24">
        <f t="shared" ref="M201:M204" si="200">J201+L201</f>
        <v>0</v>
      </c>
      <c r="N201" s="25">
        <f t="shared" si="162"/>
        <v>0</v>
      </c>
      <c r="O201" s="209"/>
      <c r="P201" s="210"/>
      <c r="Q201" s="211">
        <f t="shared" si="158"/>
        <v>0</v>
      </c>
      <c r="R201" s="26">
        <f t="shared" ref="R201:R204" si="201">AA201</f>
        <v>0</v>
      </c>
      <c r="S201" s="211">
        <f t="shared" ref="S201:S204" si="202">(AB201)*0.7</f>
        <v>0</v>
      </c>
      <c r="T201" s="212">
        <f t="shared" ref="T201:T204" si="203">R201+S201</f>
        <v>0</v>
      </c>
      <c r="U201" s="213">
        <f t="shared" ref="U201:U204" si="204">ROUND((F201+M201+Q201+T201),-2)</f>
        <v>1697300</v>
      </c>
      <c r="V201" s="214">
        <v>2</v>
      </c>
      <c r="W201" s="175">
        <v>1.1000000000000001</v>
      </c>
      <c r="Y201" s="18">
        <v>2.5000000000000001E-2</v>
      </c>
      <c r="AB201" s="146"/>
      <c r="AC201" s="146"/>
      <c r="AD201" s="146"/>
      <c r="AE201" s="146"/>
      <c r="AF201" s="146"/>
      <c r="AG201" s="2">
        <f t="shared" ref="AG201:AG202" si="205">U201/25</f>
        <v>67892</v>
      </c>
      <c r="AS201" s="370">
        <f t="shared" si="193"/>
        <v>106081.25</v>
      </c>
    </row>
    <row r="202" spans="1:45" hidden="1" x14ac:dyDescent="0.25">
      <c r="A202" s="205"/>
      <c r="B202" s="206" t="s">
        <v>671</v>
      </c>
      <c r="C202" s="207" t="s">
        <v>70</v>
      </c>
      <c r="D202" s="18">
        <v>2.1999999999999999E-2</v>
      </c>
      <c r="E202" s="19">
        <v>2608000</v>
      </c>
      <c r="F202" s="20">
        <f t="shared" si="186"/>
        <v>2370909.0909090908</v>
      </c>
      <c r="G202" s="21"/>
      <c r="H202" s="22"/>
      <c r="I202" s="22">
        <f t="shared" si="160"/>
        <v>0</v>
      </c>
      <c r="J202" s="23">
        <f>(D202*'cuoc vc'!$B$10*$X$24)*0</f>
        <v>0</v>
      </c>
      <c r="K202" s="22">
        <f t="shared" si="154"/>
        <v>0</v>
      </c>
      <c r="L202" s="22">
        <f>D202*'cuoc vc'!$D$39</f>
        <v>0</v>
      </c>
      <c r="M202" s="24">
        <f t="shared" si="200"/>
        <v>0</v>
      </c>
      <c r="N202" s="25">
        <f t="shared" si="162"/>
        <v>0</v>
      </c>
      <c r="O202" s="209"/>
      <c r="P202" s="210"/>
      <c r="Q202" s="211">
        <f t="shared" si="158"/>
        <v>0</v>
      </c>
      <c r="R202" s="26">
        <f t="shared" si="201"/>
        <v>0</v>
      </c>
      <c r="S202" s="211">
        <f t="shared" si="202"/>
        <v>0</v>
      </c>
      <c r="T202" s="212">
        <f t="shared" si="203"/>
        <v>0</v>
      </c>
      <c r="U202" s="213">
        <f t="shared" si="204"/>
        <v>2370900</v>
      </c>
      <c r="V202" s="214">
        <v>2</v>
      </c>
      <c r="W202" s="175">
        <v>1.1000000000000001</v>
      </c>
      <c r="Y202" s="18">
        <v>2.5000000000000001E-2</v>
      </c>
      <c r="AB202" s="146"/>
      <c r="AC202" s="146"/>
      <c r="AD202" s="146"/>
      <c r="AE202" s="146"/>
      <c r="AF202" s="146"/>
      <c r="AG202" s="2">
        <f t="shared" si="205"/>
        <v>94836</v>
      </c>
      <c r="AS202" s="370">
        <f t="shared" si="193"/>
        <v>148181.25</v>
      </c>
    </row>
    <row r="203" spans="1:45" s="395" customFormat="1" hidden="1" x14ac:dyDescent="0.25">
      <c r="A203" s="372"/>
      <c r="B203" s="373" t="s">
        <v>171</v>
      </c>
      <c r="C203" s="374" t="s">
        <v>172</v>
      </c>
      <c r="D203" s="375">
        <v>0.04</v>
      </c>
      <c r="E203" s="376">
        <v>377000</v>
      </c>
      <c r="F203" s="377">
        <f t="shared" si="186"/>
        <v>342727.27272727271</v>
      </c>
      <c r="G203" s="378"/>
      <c r="H203" s="379"/>
      <c r="I203" s="379">
        <f t="shared" si="160"/>
        <v>0</v>
      </c>
      <c r="J203" s="380">
        <f>(D203*'cuoc vc'!$B$10*$X$24)*0</f>
        <v>0</v>
      </c>
      <c r="K203" s="379">
        <f t="shared" si="154"/>
        <v>0</v>
      </c>
      <c r="L203" s="379">
        <f>D203*'cuoc vc'!$D$39</f>
        <v>0</v>
      </c>
      <c r="M203" s="381">
        <f t="shared" si="200"/>
        <v>0</v>
      </c>
      <c r="N203" s="382">
        <f t="shared" si="162"/>
        <v>0</v>
      </c>
      <c r="O203" s="383"/>
      <c r="P203" s="384"/>
      <c r="Q203" s="385">
        <f t="shared" si="158"/>
        <v>0</v>
      </c>
      <c r="R203" s="386">
        <f t="shared" si="201"/>
        <v>0</v>
      </c>
      <c r="S203" s="385">
        <f t="shared" si="202"/>
        <v>0</v>
      </c>
      <c r="T203" s="387">
        <f t="shared" si="203"/>
        <v>0</v>
      </c>
      <c r="U203" s="388">
        <f t="shared" si="204"/>
        <v>342700</v>
      </c>
      <c r="V203" s="389">
        <v>2</v>
      </c>
      <c r="W203" s="390">
        <v>1.1000000000000001</v>
      </c>
      <c r="X203" s="391"/>
      <c r="Y203" s="375">
        <v>0.04</v>
      </c>
      <c r="Z203" s="392"/>
      <c r="AA203" s="392"/>
      <c r="AB203" s="393"/>
      <c r="AC203" s="393"/>
      <c r="AD203" s="393"/>
      <c r="AE203" s="393"/>
      <c r="AF203" s="393"/>
      <c r="AG203" s="394">
        <f t="shared" ref="AG203:AG204" si="206">U203/40</f>
        <v>8567.5</v>
      </c>
      <c r="AR203" s="395">
        <f>U203/40</f>
        <v>8567.5</v>
      </c>
      <c r="AS203" s="396">
        <f>U203/40</f>
        <v>8567.5</v>
      </c>
    </row>
    <row r="204" spans="1:45" s="395" customFormat="1" hidden="1" x14ac:dyDescent="0.25">
      <c r="A204" s="372"/>
      <c r="B204" s="373" t="s">
        <v>173</v>
      </c>
      <c r="C204" s="374" t="s">
        <v>70</v>
      </c>
      <c r="D204" s="375">
        <v>0.04</v>
      </c>
      <c r="E204" s="376">
        <v>284000</v>
      </c>
      <c r="F204" s="377">
        <f t="shared" si="186"/>
        <v>258181.81818181815</v>
      </c>
      <c r="G204" s="378"/>
      <c r="H204" s="379"/>
      <c r="I204" s="379">
        <f t="shared" si="160"/>
        <v>0</v>
      </c>
      <c r="J204" s="380">
        <f>(D204*'cuoc vc'!$B$10*$X$24)*0</f>
        <v>0</v>
      </c>
      <c r="K204" s="379">
        <f t="shared" si="154"/>
        <v>0</v>
      </c>
      <c r="L204" s="379">
        <f>D204*'cuoc vc'!$D$39</f>
        <v>0</v>
      </c>
      <c r="M204" s="381">
        <f t="shared" si="200"/>
        <v>0</v>
      </c>
      <c r="N204" s="382">
        <f t="shared" si="162"/>
        <v>0</v>
      </c>
      <c r="O204" s="383"/>
      <c r="P204" s="384"/>
      <c r="Q204" s="385">
        <f t="shared" si="158"/>
        <v>0</v>
      </c>
      <c r="R204" s="386">
        <f t="shared" si="201"/>
        <v>0</v>
      </c>
      <c r="S204" s="385">
        <f t="shared" si="202"/>
        <v>0</v>
      </c>
      <c r="T204" s="387">
        <f t="shared" si="203"/>
        <v>0</v>
      </c>
      <c r="U204" s="388">
        <f t="shared" si="204"/>
        <v>258200</v>
      </c>
      <c r="V204" s="389">
        <v>2</v>
      </c>
      <c r="W204" s="390">
        <v>1.1000000000000001</v>
      </c>
      <c r="X204" s="391"/>
      <c r="Y204" s="375">
        <v>0.04</v>
      </c>
      <c r="Z204" s="392"/>
      <c r="AA204" s="392"/>
      <c r="AB204" s="393"/>
      <c r="AC204" s="393"/>
      <c r="AD204" s="393"/>
      <c r="AE204" s="393"/>
      <c r="AF204" s="393"/>
      <c r="AG204" s="394">
        <f t="shared" si="206"/>
        <v>6455</v>
      </c>
      <c r="AR204" s="395">
        <f>U204/40</f>
        <v>6455</v>
      </c>
      <c r="AS204" s="396">
        <f>U204/40</f>
        <v>6455</v>
      </c>
    </row>
    <row r="205" spans="1:45" hidden="1" x14ac:dyDescent="0.3">
      <c r="A205" s="205">
        <v>14</v>
      </c>
      <c r="B205" s="215" t="s">
        <v>187</v>
      </c>
      <c r="C205" s="207"/>
      <c r="D205" s="18"/>
      <c r="E205" s="19"/>
      <c r="F205" s="20">
        <f t="shared" si="186"/>
        <v>0</v>
      </c>
      <c r="G205" s="21"/>
      <c r="H205" s="22"/>
      <c r="I205" s="22">
        <f t="shared" ref="I205:I250" si="207">$I$10+$N$10+$S$10+$I$11+$N$11+$S$11</f>
        <v>0</v>
      </c>
      <c r="J205" s="23"/>
      <c r="K205" s="22">
        <f t="shared" si="154"/>
        <v>0</v>
      </c>
      <c r="L205" s="22">
        <f>D205*'cuoc vc'!$D$39</f>
        <v>0</v>
      </c>
      <c r="M205" s="24">
        <f t="shared" si="155"/>
        <v>0</v>
      </c>
      <c r="N205" s="25"/>
      <c r="O205" s="209"/>
      <c r="P205" s="210"/>
      <c r="Q205" s="211">
        <f t="shared" si="158"/>
        <v>0</v>
      </c>
      <c r="R205" s="26">
        <f t="shared" si="156"/>
        <v>0</v>
      </c>
      <c r="S205" s="211">
        <f t="shared" si="169"/>
        <v>0</v>
      </c>
      <c r="T205" s="212">
        <f t="shared" si="157"/>
        <v>0</v>
      </c>
      <c r="U205" s="213">
        <f t="shared" si="167"/>
        <v>0</v>
      </c>
      <c r="V205" s="214">
        <v>3</v>
      </c>
      <c r="W205" s="175"/>
      <c r="Y205" s="18"/>
      <c r="AB205" s="146"/>
      <c r="AC205" s="146"/>
      <c r="AD205" s="146"/>
      <c r="AE205" s="146"/>
      <c r="AF205" s="146"/>
    </row>
    <row r="206" spans="1:45" hidden="1" x14ac:dyDescent="0.3">
      <c r="A206" s="205"/>
      <c r="B206" s="232" t="s">
        <v>188</v>
      </c>
      <c r="C206" s="207"/>
      <c r="D206" s="18"/>
      <c r="E206" s="19"/>
      <c r="F206" s="20">
        <f t="shared" si="186"/>
        <v>0</v>
      </c>
      <c r="G206" s="21"/>
      <c r="H206" s="22"/>
      <c r="I206" s="22">
        <f t="shared" si="207"/>
        <v>0</v>
      </c>
      <c r="J206" s="23"/>
      <c r="K206" s="22">
        <f t="shared" si="154"/>
        <v>0</v>
      </c>
      <c r="L206" s="22">
        <f>D206*'cuoc vc'!$D$39</f>
        <v>0</v>
      </c>
      <c r="M206" s="24">
        <f t="shared" si="155"/>
        <v>0</v>
      </c>
      <c r="N206" s="25"/>
      <c r="O206" s="209"/>
      <c r="P206" s="210"/>
      <c r="Q206" s="211">
        <f t="shared" si="158"/>
        <v>0</v>
      </c>
      <c r="R206" s="26">
        <f t="shared" si="156"/>
        <v>0</v>
      </c>
      <c r="S206" s="211">
        <f t="shared" si="169"/>
        <v>0</v>
      </c>
      <c r="T206" s="212">
        <f t="shared" si="157"/>
        <v>0</v>
      </c>
      <c r="U206" s="213">
        <f t="shared" si="167"/>
        <v>0</v>
      </c>
      <c r="V206" s="214">
        <v>3</v>
      </c>
      <c r="W206" s="175"/>
      <c r="Y206" s="18"/>
      <c r="AB206" s="146"/>
      <c r="AC206" s="146"/>
      <c r="AD206" s="146"/>
      <c r="AE206" s="146"/>
      <c r="AF206" s="146"/>
    </row>
    <row r="207" spans="1:45" ht="13.2" hidden="1" customHeight="1" x14ac:dyDescent="0.3">
      <c r="A207" s="205"/>
      <c r="B207" s="206" t="s">
        <v>189</v>
      </c>
      <c r="C207" s="207" t="s">
        <v>135</v>
      </c>
      <c r="D207" s="18"/>
      <c r="E207" s="208">
        <v>8041</v>
      </c>
      <c r="F207" s="20">
        <f t="shared" si="186"/>
        <v>7309.9999999999991</v>
      </c>
      <c r="G207" s="627" t="s">
        <v>95</v>
      </c>
      <c r="H207" s="628"/>
      <c r="I207" s="22">
        <f t="shared" si="207"/>
        <v>0</v>
      </c>
      <c r="J207" s="23">
        <f>IF(I207&gt;10,F207*1%,0)</f>
        <v>0</v>
      </c>
      <c r="K207" s="168"/>
      <c r="L207" s="168"/>
      <c r="M207" s="24">
        <f t="shared" si="155"/>
        <v>0</v>
      </c>
      <c r="N207" s="25">
        <f t="shared" si="162"/>
        <v>0</v>
      </c>
      <c r="O207" s="209"/>
      <c r="P207" s="210"/>
      <c r="Q207" s="211">
        <f t="shared" si="158"/>
        <v>0</v>
      </c>
      <c r="R207" s="26">
        <f t="shared" si="156"/>
        <v>0</v>
      </c>
      <c r="S207" s="211">
        <f t="shared" si="169"/>
        <v>0</v>
      </c>
      <c r="T207" s="212">
        <f t="shared" si="157"/>
        <v>0</v>
      </c>
      <c r="U207" s="213">
        <f t="shared" si="167"/>
        <v>7300</v>
      </c>
      <c r="V207" s="214">
        <v>3</v>
      </c>
      <c r="W207" s="175"/>
      <c r="Y207" s="18"/>
      <c r="AB207" s="146"/>
      <c r="AC207" s="146"/>
      <c r="AD207" s="146"/>
      <c r="AE207" s="146"/>
      <c r="AF207" s="146"/>
    </row>
    <row r="208" spans="1:45" hidden="1" x14ac:dyDescent="0.3">
      <c r="A208" s="205"/>
      <c r="B208" s="206" t="s">
        <v>190</v>
      </c>
      <c r="C208" s="207" t="s">
        <v>70</v>
      </c>
      <c r="D208" s="18"/>
      <c r="E208" s="208">
        <v>14762</v>
      </c>
      <c r="F208" s="20">
        <f t="shared" si="186"/>
        <v>13419.999999999998</v>
      </c>
      <c r="G208" s="629"/>
      <c r="H208" s="630"/>
      <c r="I208" s="22">
        <f t="shared" si="207"/>
        <v>0</v>
      </c>
      <c r="J208" s="23">
        <f t="shared" ref="J208:J264" si="208">IF(I208&gt;10,F208*1%,0)</f>
        <v>0</v>
      </c>
      <c r="K208" s="169"/>
      <c r="L208" s="169"/>
      <c r="M208" s="24">
        <f t="shared" si="155"/>
        <v>0</v>
      </c>
      <c r="N208" s="25">
        <f t="shared" si="162"/>
        <v>0</v>
      </c>
      <c r="O208" s="209"/>
      <c r="P208" s="210"/>
      <c r="Q208" s="211">
        <f t="shared" si="158"/>
        <v>0</v>
      </c>
      <c r="R208" s="26">
        <f t="shared" si="156"/>
        <v>0</v>
      </c>
      <c r="S208" s="211">
        <f t="shared" si="169"/>
        <v>0</v>
      </c>
      <c r="T208" s="212">
        <f t="shared" si="157"/>
        <v>0</v>
      </c>
      <c r="U208" s="213">
        <f>ROUND((F208+M208+Q208+T208),-2)</f>
        <v>13400</v>
      </c>
      <c r="V208" s="214">
        <v>3</v>
      </c>
      <c r="W208" s="175"/>
      <c r="Y208" s="18"/>
      <c r="AB208" s="146"/>
      <c r="AC208" s="146"/>
      <c r="AD208" s="146"/>
      <c r="AE208" s="146"/>
      <c r="AF208" s="146"/>
    </row>
    <row r="209" spans="1:32" hidden="1" x14ac:dyDescent="0.3">
      <c r="A209" s="205"/>
      <c r="B209" s="206" t="s">
        <v>191</v>
      </c>
      <c r="C209" s="207" t="s">
        <v>70</v>
      </c>
      <c r="D209" s="18"/>
      <c r="E209" s="208">
        <v>46057</v>
      </c>
      <c r="F209" s="20">
        <f t="shared" si="186"/>
        <v>41870</v>
      </c>
      <c r="G209" s="629"/>
      <c r="H209" s="630"/>
      <c r="I209" s="22">
        <f t="shared" si="207"/>
        <v>0</v>
      </c>
      <c r="J209" s="23">
        <f t="shared" si="208"/>
        <v>0</v>
      </c>
      <c r="K209" s="169"/>
      <c r="L209" s="169"/>
      <c r="M209" s="24">
        <f t="shared" si="155"/>
        <v>0</v>
      </c>
      <c r="N209" s="25">
        <f t="shared" si="162"/>
        <v>0</v>
      </c>
      <c r="O209" s="209"/>
      <c r="P209" s="210"/>
      <c r="Q209" s="211">
        <f t="shared" si="158"/>
        <v>0</v>
      </c>
      <c r="R209" s="26">
        <f t="shared" si="156"/>
        <v>0</v>
      </c>
      <c r="S209" s="211">
        <f t="shared" si="169"/>
        <v>0</v>
      </c>
      <c r="T209" s="212">
        <f t="shared" si="157"/>
        <v>0</v>
      </c>
      <c r="U209" s="213">
        <f>ROUND((F209+M209+Q209+T209),-2)</f>
        <v>41900</v>
      </c>
      <c r="V209" s="214">
        <v>3</v>
      </c>
      <c r="W209" s="175"/>
      <c r="Y209" s="18"/>
      <c r="AB209" s="146"/>
      <c r="AC209" s="146"/>
      <c r="AD209" s="146"/>
      <c r="AE209" s="146"/>
      <c r="AF209" s="146"/>
    </row>
    <row r="210" spans="1:32" hidden="1" x14ac:dyDescent="0.3">
      <c r="A210" s="205"/>
      <c r="B210" s="206" t="s">
        <v>192</v>
      </c>
      <c r="C210" s="207" t="s">
        <v>70</v>
      </c>
      <c r="D210" s="18"/>
      <c r="E210" s="208">
        <v>183062</v>
      </c>
      <c r="F210" s="20">
        <f t="shared" si="186"/>
        <v>166420</v>
      </c>
      <c r="G210" s="629"/>
      <c r="H210" s="630"/>
      <c r="I210" s="22">
        <f t="shared" si="207"/>
        <v>0</v>
      </c>
      <c r="J210" s="23">
        <f t="shared" si="208"/>
        <v>0</v>
      </c>
      <c r="K210" s="169"/>
      <c r="L210" s="169"/>
      <c r="M210" s="24">
        <f t="shared" si="155"/>
        <v>0</v>
      </c>
      <c r="N210" s="25">
        <f t="shared" si="162"/>
        <v>0</v>
      </c>
      <c r="O210" s="209"/>
      <c r="P210" s="210"/>
      <c r="Q210" s="211">
        <f t="shared" si="158"/>
        <v>0</v>
      </c>
      <c r="R210" s="26">
        <f t="shared" si="156"/>
        <v>0</v>
      </c>
      <c r="S210" s="211">
        <f t="shared" si="169"/>
        <v>0</v>
      </c>
      <c r="T210" s="212">
        <f t="shared" si="157"/>
        <v>0</v>
      </c>
      <c r="U210" s="213">
        <f>ROUND((F210+M210+Q210+T210),-2)</f>
        <v>166400</v>
      </c>
      <c r="V210" s="214">
        <v>3</v>
      </c>
      <c r="W210" s="175"/>
      <c r="Y210" s="18"/>
      <c r="AB210" s="146"/>
      <c r="AC210" s="146"/>
      <c r="AD210" s="146"/>
      <c r="AE210" s="146"/>
      <c r="AF210" s="146"/>
    </row>
    <row r="211" spans="1:32" hidden="1" x14ac:dyDescent="0.3">
      <c r="A211" s="205"/>
      <c r="B211" s="232" t="s">
        <v>672</v>
      </c>
      <c r="C211" s="207"/>
      <c r="D211" s="18"/>
      <c r="E211" s="208"/>
      <c r="F211" s="20"/>
      <c r="G211" s="629"/>
      <c r="H211" s="630"/>
      <c r="I211" s="22"/>
      <c r="J211" s="23"/>
      <c r="K211" s="169"/>
      <c r="L211" s="169"/>
      <c r="M211" s="24"/>
      <c r="N211" s="25"/>
      <c r="O211" s="209"/>
      <c r="P211" s="210"/>
      <c r="Q211" s="211"/>
      <c r="R211" s="26"/>
      <c r="S211" s="211"/>
      <c r="T211" s="212"/>
      <c r="U211" s="213"/>
      <c r="V211" s="214"/>
      <c r="W211" s="175"/>
      <c r="Y211" s="18"/>
      <c r="AB211" s="146"/>
      <c r="AC211" s="146"/>
      <c r="AD211" s="146"/>
      <c r="AE211" s="146"/>
      <c r="AF211" s="146"/>
    </row>
    <row r="212" spans="1:32" hidden="1" x14ac:dyDescent="0.3">
      <c r="A212" s="205"/>
      <c r="B212" s="206" t="s">
        <v>193</v>
      </c>
      <c r="C212" s="207" t="s">
        <v>70</v>
      </c>
      <c r="D212" s="18"/>
      <c r="E212" s="208">
        <v>6292</v>
      </c>
      <c r="F212" s="20">
        <f t="shared" ref="F212:F275" si="209">E212/1.1</f>
        <v>5719.9999999999991</v>
      </c>
      <c r="G212" s="629"/>
      <c r="H212" s="630"/>
      <c r="I212" s="22">
        <f t="shared" si="207"/>
        <v>0</v>
      </c>
      <c r="J212" s="23">
        <f t="shared" si="208"/>
        <v>0</v>
      </c>
      <c r="K212" s="169"/>
      <c r="L212" s="169"/>
      <c r="M212" s="24">
        <f t="shared" si="155"/>
        <v>0</v>
      </c>
      <c r="N212" s="25">
        <f t="shared" si="162"/>
        <v>0</v>
      </c>
      <c r="O212" s="209"/>
      <c r="P212" s="210"/>
      <c r="Q212" s="211">
        <f t="shared" si="158"/>
        <v>0</v>
      </c>
      <c r="R212" s="26">
        <f t="shared" si="156"/>
        <v>0</v>
      </c>
      <c r="S212" s="211">
        <f t="shared" si="169"/>
        <v>0</v>
      </c>
      <c r="T212" s="212">
        <f t="shared" si="157"/>
        <v>0</v>
      </c>
      <c r="U212" s="213">
        <f t="shared" si="167"/>
        <v>5700</v>
      </c>
      <c r="V212" s="214">
        <v>3</v>
      </c>
      <c r="W212" s="175"/>
      <c r="Y212" s="18"/>
      <c r="AB212" s="146"/>
      <c r="AC212" s="146"/>
      <c r="AD212" s="146"/>
      <c r="AE212" s="146"/>
      <c r="AF212" s="146"/>
    </row>
    <row r="213" spans="1:32" hidden="1" x14ac:dyDescent="0.3">
      <c r="A213" s="205"/>
      <c r="B213" s="206" t="s">
        <v>194</v>
      </c>
      <c r="C213" s="207" t="s">
        <v>70</v>
      </c>
      <c r="D213" s="18"/>
      <c r="E213" s="208">
        <v>10252</v>
      </c>
      <c r="F213" s="20">
        <f t="shared" si="209"/>
        <v>9320</v>
      </c>
      <c r="G213" s="629"/>
      <c r="H213" s="630"/>
      <c r="I213" s="22">
        <f t="shared" si="207"/>
        <v>0</v>
      </c>
      <c r="J213" s="23">
        <f t="shared" si="208"/>
        <v>0</v>
      </c>
      <c r="K213" s="169"/>
      <c r="L213" s="169"/>
      <c r="M213" s="24">
        <f t="shared" si="155"/>
        <v>0</v>
      </c>
      <c r="N213" s="25">
        <f t="shared" si="162"/>
        <v>0</v>
      </c>
      <c r="O213" s="209"/>
      <c r="P213" s="210"/>
      <c r="Q213" s="211">
        <f t="shared" si="158"/>
        <v>0</v>
      </c>
      <c r="R213" s="26">
        <f t="shared" si="156"/>
        <v>0</v>
      </c>
      <c r="S213" s="211">
        <f t="shared" si="169"/>
        <v>0</v>
      </c>
      <c r="T213" s="212">
        <f t="shared" si="157"/>
        <v>0</v>
      </c>
      <c r="U213" s="213">
        <f t="shared" si="167"/>
        <v>9300</v>
      </c>
      <c r="V213" s="214">
        <v>3</v>
      </c>
      <c r="W213" s="175"/>
      <c r="Y213" s="18"/>
      <c r="AB213" s="146"/>
      <c r="AC213" s="146"/>
      <c r="AD213" s="146"/>
      <c r="AE213" s="146"/>
      <c r="AF213" s="146"/>
    </row>
    <row r="214" spans="1:32" hidden="1" x14ac:dyDescent="0.3">
      <c r="A214" s="205"/>
      <c r="B214" s="206" t="s">
        <v>195</v>
      </c>
      <c r="C214" s="207" t="s">
        <v>70</v>
      </c>
      <c r="D214" s="18"/>
      <c r="E214" s="208">
        <v>37730</v>
      </c>
      <c r="F214" s="20">
        <f t="shared" si="209"/>
        <v>34300</v>
      </c>
      <c r="G214" s="629"/>
      <c r="H214" s="630"/>
      <c r="I214" s="22">
        <f t="shared" si="207"/>
        <v>0</v>
      </c>
      <c r="J214" s="23">
        <f t="shared" si="208"/>
        <v>0</v>
      </c>
      <c r="K214" s="169"/>
      <c r="L214" s="169"/>
      <c r="M214" s="24">
        <f t="shared" si="155"/>
        <v>0</v>
      </c>
      <c r="N214" s="25">
        <f t="shared" si="162"/>
        <v>0</v>
      </c>
      <c r="O214" s="209"/>
      <c r="P214" s="210"/>
      <c r="Q214" s="211">
        <f t="shared" si="158"/>
        <v>0</v>
      </c>
      <c r="R214" s="26">
        <f t="shared" si="156"/>
        <v>0</v>
      </c>
      <c r="S214" s="211">
        <f t="shared" si="169"/>
        <v>0</v>
      </c>
      <c r="T214" s="212">
        <f t="shared" si="157"/>
        <v>0</v>
      </c>
      <c r="U214" s="213">
        <f t="shared" si="167"/>
        <v>34300</v>
      </c>
      <c r="V214" s="214">
        <v>3</v>
      </c>
      <c r="W214" s="175"/>
      <c r="Y214" s="18"/>
      <c r="AB214" s="146"/>
      <c r="AC214" s="146"/>
      <c r="AD214" s="146"/>
      <c r="AE214" s="146"/>
      <c r="AF214" s="146"/>
    </row>
    <row r="215" spans="1:32" hidden="1" x14ac:dyDescent="0.3">
      <c r="A215" s="205"/>
      <c r="B215" s="206" t="s">
        <v>196</v>
      </c>
      <c r="C215" s="207" t="s">
        <v>70</v>
      </c>
      <c r="D215" s="18"/>
      <c r="E215" s="208">
        <v>170522</v>
      </c>
      <c r="F215" s="20">
        <f t="shared" si="209"/>
        <v>155020</v>
      </c>
      <c r="G215" s="629"/>
      <c r="H215" s="630"/>
      <c r="I215" s="22">
        <f t="shared" si="207"/>
        <v>0</v>
      </c>
      <c r="J215" s="23">
        <f t="shared" si="208"/>
        <v>0</v>
      </c>
      <c r="K215" s="169"/>
      <c r="L215" s="169"/>
      <c r="M215" s="24">
        <f t="shared" si="155"/>
        <v>0</v>
      </c>
      <c r="N215" s="25">
        <f t="shared" si="162"/>
        <v>0</v>
      </c>
      <c r="O215" s="209"/>
      <c r="P215" s="210"/>
      <c r="Q215" s="211">
        <f t="shared" si="158"/>
        <v>0</v>
      </c>
      <c r="R215" s="26">
        <f t="shared" si="156"/>
        <v>0</v>
      </c>
      <c r="S215" s="211">
        <f t="shared" si="169"/>
        <v>0</v>
      </c>
      <c r="T215" s="212">
        <f t="shared" si="157"/>
        <v>0</v>
      </c>
      <c r="U215" s="213">
        <f t="shared" si="167"/>
        <v>155000</v>
      </c>
      <c r="V215" s="214">
        <v>3</v>
      </c>
      <c r="W215" s="175"/>
      <c r="Y215" s="18"/>
      <c r="AB215" s="146"/>
      <c r="AC215" s="146"/>
      <c r="AD215" s="146"/>
      <c r="AE215" s="146"/>
      <c r="AF215" s="146"/>
    </row>
    <row r="216" spans="1:32" hidden="1" x14ac:dyDescent="0.3">
      <c r="A216" s="205"/>
      <c r="B216" s="206" t="s">
        <v>197</v>
      </c>
      <c r="C216" s="207" t="s">
        <v>70</v>
      </c>
      <c r="D216" s="18"/>
      <c r="E216" s="208">
        <v>856779</v>
      </c>
      <c r="F216" s="20">
        <f t="shared" si="209"/>
        <v>778889.99999999988</v>
      </c>
      <c r="G216" s="629"/>
      <c r="H216" s="630"/>
      <c r="I216" s="22">
        <f t="shared" si="207"/>
        <v>0</v>
      </c>
      <c r="J216" s="23">
        <f t="shared" si="208"/>
        <v>0</v>
      </c>
      <c r="K216" s="169"/>
      <c r="L216" s="169"/>
      <c r="M216" s="24">
        <f t="shared" si="155"/>
        <v>0</v>
      </c>
      <c r="N216" s="25">
        <f t="shared" si="162"/>
        <v>0</v>
      </c>
      <c r="O216" s="209"/>
      <c r="P216" s="210"/>
      <c r="Q216" s="211">
        <f t="shared" si="158"/>
        <v>0</v>
      </c>
      <c r="R216" s="26">
        <f t="shared" si="156"/>
        <v>0</v>
      </c>
      <c r="S216" s="211">
        <f t="shared" si="169"/>
        <v>0</v>
      </c>
      <c r="T216" s="212">
        <f t="shared" si="157"/>
        <v>0</v>
      </c>
      <c r="U216" s="213">
        <f t="shared" si="167"/>
        <v>778900</v>
      </c>
      <c r="V216" s="214">
        <v>3</v>
      </c>
      <c r="W216" s="175"/>
      <c r="Y216" s="18"/>
      <c r="AB216" s="146"/>
      <c r="AC216" s="146"/>
      <c r="AD216" s="146"/>
      <c r="AE216" s="146"/>
      <c r="AF216" s="146"/>
    </row>
    <row r="217" spans="1:32" hidden="1" x14ac:dyDescent="0.3">
      <c r="A217" s="205"/>
      <c r="B217" s="206" t="s">
        <v>198</v>
      </c>
      <c r="C217" s="207" t="s">
        <v>70</v>
      </c>
      <c r="D217" s="18"/>
      <c r="E217" s="208">
        <v>1074656</v>
      </c>
      <c r="F217" s="20">
        <f t="shared" si="209"/>
        <v>976959.99999999988</v>
      </c>
      <c r="G217" s="629"/>
      <c r="H217" s="630"/>
      <c r="I217" s="22">
        <f t="shared" si="207"/>
        <v>0</v>
      </c>
      <c r="J217" s="23">
        <f t="shared" si="208"/>
        <v>0</v>
      </c>
      <c r="K217" s="169"/>
      <c r="L217" s="169"/>
      <c r="M217" s="24">
        <f t="shared" si="155"/>
        <v>0</v>
      </c>
      <c r="N217" s="25">
        <f t="shared" si="162"/>
        <v>0</v>
      </c>
      <c r="O217" s="209"/>
      <c r="P217" s="210"/>
      <c r="Q217" s="211">
        <f t="shared" si="158"/>
        <v>0</v>
      </c>
      <c r="R217" s="26">
        <f t="shared" si="156"/>
        <v>0</v>
      </c>
      <c r="S217" s="211">
        <f t="shared" si="169"/>
        <v>0</v>
      </c>
      <c r="T217" s="212">
        <f t="shared" si="157"/>
        <v>0</v>
      </c>
      <c r="U217" s="213">
        <f t="shared" si="167"/>
        <v>977000</v>
      </c>
      <c r="V217" s="214">
        <v>3</v>
      </c>
      <c r="W217" s="175"/>
      <c r="Y217" s="18"/>
      <c r="AB217" s="146"/>
      <c r="AC217" s="146"/>
      <c r="AD217" s="146"/>
      <c r="AE217" s="146"/>
      <c r="AF217" s="146"/>
    </row>
    <row r="218" spans="1:32" hidden="1" x14ac:dyDescent="0.3">
      <c r="A218" s="205"/>
      <c r="B218" s="232" t="s">
        <v>199</v>
      </c>
      <c r="C218" s="207"/>
      <c r="D218" s="18"/>
      <c r="E218" s="19"/>
      <c r="F218" s="20">
        <f t="shared" si="209"/>
        <v>0</v>
      </c>
      <c r="G218" s="21"/>
      <c r="H218" s="22"/>
      <c r="I218" s="22">
        <f t="shared" si="207"/>
        <v>0</v>
      </c>
      <c r="J218" s="23"/>
      <c r="K218" s="22"/>
      <c r="L218" s="22"/>
      <c r="M218" s="24">
        <f t="shared" si="155"/>
        <v>0</v>
      </c>
      <c r="N218" s="25"/>
      <c r="O218" s="209"/>
      <c r="P218" s="210"/>
      <c r="Q218" s="211">
        <f t="shared" si="158"/>
        <v>0</v>
      </c>
      <c r="R218" s="26">
        <f t="shared" si="156"/>
        <v>0</v>
      </c>
      <c r="S218" s="211">
        <f t="shared" si="169"/>
        <v>0</v>
      </c>
      <c r="T218" s="212">
        <f t="shared" si="157"/>
        <v>0</v>
      </c>
      <c r="U218" s="213">
        <f t="shared" si="167"/>
        <v>0</v>
      </c>
      <c r="V218" s="214">
        <v>3</v>
      </c>
      <c r="W218" s="175"/>
      <c r="Y218" s="18"/>
      <c r="AB218" s="146"/>
      <c r="AC218" s="146"/>
      <c r="AD218" s="146"/>
      <c r="AE218" s="146"/>
      <c r="AF218" s="146"/>
    </row>
    <row r="219" spans="1:32" hidden="1" x14ac:dyDescent="0.3">
      <c r="A219" s="205"/>
      <c r="B219" s="206" t="s">
        <v>200</v>
      </c>
      <c r="C219" s="207" t="s">
        <v>201</v>
      </c>
      <c r="D219" s="18"/>
      <c r="E219" s="208">
        <v>36410</v>
      </c>
      <c r="F219" s="20">
        <f t="shared" si="209"/>
        <v>33100</v>
      </c>
      <c r="G219" s="21"/>
      <c r="H219" s="22"/>
      <c r="I219" s="22">
        <f t="shared" si="207"/>
        <v>0</v>
      </c>
      <c r="J219" s="23">
        <f t="shared" si="208"/>
        <v>0</v>
      </c>
      <c r="K219" s="22">
        <f t="shared" ref="K219:K264" si="210">$E$12</f>
        <v>0</v>
      </c>
      <c r="L219" s="22">
        <f>D219*'cuoc vc'!$D$39</f>
        <v>0</v>
      </c>
      <c r="M219" s="24">
        <f t="shared" si="155"/>
        <v>0</v>
      </c>
      <c r="N219" s="25">
        <f t="shared" si="162"/>
        <v>0</v>
      </c>
      <c r="O219" s="209"/>
      <c r="P219" s="210"/>
      <c r="Q219" s="211">
        <f t="shared" si="158"/>
        <v>0</v>
      </c>
      <c r="R219" s="26">
        <f t="shared" si="156"/>
        <v>0</v>
      </c>
      <c r="S219" s="211">
        <f t="shared" si="169"/>
        <v>0</v>
      </c>
      <c r="T219" s="212">
        <f t="shared" si="157"/>
        <v>0</v>
      </c>
      <c r="U219" s="213">
        <f t="shared" si="167"/>
        <v>33100</v>
      </c>
      <c r="V219" s="214">
        <v>3</v>
      </c>
      <c r="W219" s="175"/>
      <c r="Y219" s="18"/>
      <c r="AB219" s="146"/>
      <c r="AC219" s="146"/>
      <c r="AD219" s="146"/>
      <c r="AE219" s="146"/>
      <c r="AF219" s="146"/>
    </row>
    <row r="220" spans="1:32" hidden="1" x14ac:dyDescent="0.3">
      <c r="A220" s="205"/>
      <c r="B220" s="206" t="s">
        <v>202</v>
      </c>
      <c r="C220" s="207" t="s">
        <v>70</v>
      </c>
      <c r="D220" s="18"/>
      <c r="E220" s="208">
        <v>74580</v>
      </c>
      <c r="F220" s="20">
        <f t="shared" si="209"/>
        <v>67800</v>
      </c>
      <c r="G220" s="21"/>
      <c r="H220" s="22"/>
      <c r="I220" s="22">
        <f t="shared" si="207"/>
        <v>0</v>
      </c>
      <c r="J220" s="23">
        <f t="shared" si="208"/>
        <v>0</v>
      </c>
      <c r="K220" s="22">
        <f t="shared" si="210"/>
        <v>0</v>
      </c>
      <c r="L220" s="22">
        <f>D220*'cuoc vc'!$D$39</f>
        <v>0</v>
      </c>
      <c r="M220" s="24">
        <f t="shared" si="155"/>
        <v>0</v>
      </c>
      <c r="N220" s="25">
        <f t="shared" ref="N220:N339" si="211">$J$13+$J$14+$O$13+$O$14+$T$13+$T$14</f>
        <v>0</v>
      </c>
      <c r="O220" s="209"/>
      <c r="P220" s="210"/>
      <c r="Q220" s="211">
        <f t="shared" si="158"/>
        <v>0</v>
      </c>
      <c r="R220" s="26">
        <f t="shared" si="156"/>
        <v>0</v>
      </c>
      <c r="S220" s="211">
        <f t="shared" si="169"/>
        <v>0</v>
      </c>
      <c r="T220" s="212">
        <f t="shared" si="157"/>
        <v>0</v>
      </c>
      <c r="U220" s="213">
        <f t="shared" si="167"/>
        <v>67800</v>
      </c>
      <c r="V220" s="214">
        <v>3</v>
      </c>
      <c r="W220" s="175"/>
      <c r="Y220" s="18"/>
      <c r="AB220" s="146"/>
      <c r="AC220" s="146"/>
      <c r="AD220" s="146"/>
      <c r="AE220" s="146"/>
      <c r="AF220" s="146"/>
    </row>
    <row r="221" spans="1:32" hidden="1" x14ac:dyDescent="0.3">
      <c r="A221" s="205"/>
      <c r="B221" s="206" t="s">
        <v>203</v>
      </c>
      <c r="C221" s="207" t="s">
        <v>70</v>
      </c>
      <c r="D221" s="18"/>
      <c r="E221" s="208">
        <v>72270</v>
      </c>
      <c r="F221" s="20">
        <f t="shared" si="209"/>
        <v>65700</v>
      </c>
      <c r="G221" s="21"/>
      <c r="H221" s="22"/>
      <c r="I221" s="22">
        <f t="shared" si="207"/>
        <v>0</v>
      </c>
      <c r="J221" s="23">
        <f t="shared" si="208"/>
        <v>0</v>
      </c>
      <c r="K221" s="22">
        <f t="shared" si="210"/>
        <v>0</v>
      </c>
      <c r="L221" s="22">
        <f>D221*'cuoc vc'!$D$39</f>
        <v>0</v>
      </c>
      <c r="M221" s="24">
        <f t="shared" si="155"/>
        <v>0</v>
      </c>
      <c r="N221" s="25">
        <f t="shared" si="211"/>
        <v>0</v>
      </c>
      <c r="O221" s="209"/>
      <c r="P221" s="210"/>
      <c r="Q221" s="211">
        <f t="shared" si="158"/>
        <v>0</v>
      </c>
      <c r="R221" s="26">
        <f t="shared" si="156"/>
        <v>0</v>
      </c>
      <c r="S221" s="211">
        <f t="shared" si="169"/>
        <v>0</v>
      </c>
      <c r="T221" s="212">
        <f t="shared" si="157"/>
        <v>0</v>
      </c>
      <c r="U221" s="213">
        <f t="shared" si="167"/>
        <v>65700</v>
      </c>
      <c r="V221" s="214">
        <v>3</v>
      </c>
      <c r="W221" s="175"/>
      <c r="Y221" s="18"/>
      <c r="AB221" s="146"/>
      <c r="AC221" s="146"/>
      <c r="AD221" s="146"/>
      <c r="AE221" s="146"/>
      <c r="AF221" s="146"/>
    </row>
    <row r="222" spans="1:32" hidden="1" x14ac:dyDescent="0.3">
      <c r="A222" s="205"/>
      <c r="B222" s="232" t="s">
        <v>204</v>
      </c>
      <c r="C222" s="207"/>
      <c r="D222" s="18"/>
      <c r="E222" s="19"/>
      <c r="F222" s="20">
        <f t="shared" si="209"/>
        <v>0</v>
      </c>
      <c r="G222" s="21"/>
      <c r="H222" s="22"/>
      <c r="I222" s="22">
        <f t="shared" si="207"/>
        <v>0</v>
      </c>
      <c r="J222" s="23"/>
      <c r="K222" s="22">
        <f t="shared" si="210"/>
        <v>0</v>
      </c>
      <c r="L222" s="22">
        <f>D222*'cuoc vc'!$D$39</f>
        <v>0</v>
      </c>
      <c r="M222" s="24">
        <f t="shared" si="155"/>
        <v>0</v>
      </c>
      <c r="N222" s="25"/>
      <c r="O222" s="209"/>
      <c r="P222" s="210"/>
      <c r="Q222" s="211">
        <f t="shared" si="158"/>
        <v>0</v>
      </c>
      <c r="R222" s="26">
        <f t="shared" si="156"/>
        <v>0</v>
      </c>
      <c r="S222" s="211">
        <f t="shared" si="169"/>
        <v>0</v>
      </c>
      <c r="T222" s="212">
        <f t="shared" si="157"/>
        <v>0</v>
      </c>
      <c r="U222" s="213">
        <f t="shared" si="167"/>
        <v>0</v>
      </c>
      <c r="V222" s="214">
        <v>3</v>
      </c>
      <c r="W222" s="175"/>
      <c r="Y222" s="18"/>
      <c r="AB222" s="146"/>
      <c r="AC222" s="146"/>
      <c r="AD222" s="146"/>
      <c r="AE222" s="146"/>
      <c r="AF222" s="146"/>
    </row>
    <row r="223" spans="1:32" ht="33.6" hidden="1" customHeight="1" x14ac:dyDescent="0.3">
      <c r="A223" s="205"/>
      <c r="B223" s="206" t="s">
        <v>205</v>
      </c>
      <c r="C223" s="207" t="s">
        <v>70</v>
      </c>
      <c r="D223" s="18"/>
      <c r="E223" s="19">
        <v>80000</v>
      </c>
      <c r="F223" s="20">
        <f t="shared" si="209"/>
        <v>72727.272727272721</v>
      </c>
      <c r="G223" s="21"/>
      <c r="H223" s="22"/>
      <c r="I223" s="22">
        <f t="shared" si="207"/>
        <v>0</v>
      </c>
      <c r="J223" s="23">
        <f t="shared" si="208"/>
        <v>0</v>
      </c>
      <c r="K223" s="22">
        <f t="shared" si="210"/>
        <v>0</v>
      </c>
      <c r="L223" s="22">
        <f>D223*'cuoc vc'!$D$39</f>
        <v>0</v>
      </c>
      <c r="M223" s="24">
        <f t="shared" si="155"/>
        <v>0</v>
      </c>
      <c r="N223" s="25">
        <f t="shared" si="211"/>
        <v>0</v>
      </c>
      <c r="O223" s="209"/>
      <c r="P223" s="210"/>
      <c r="Q223" s="211">
        <f t="shared" si="158"/>
        <v>0</v>
      </c>
      <c r="R223" s="26">
        <f t="shared" si="156"/>
        <v>0</v>
      </c>
      <c r="S223" s="211">
        <f t="shared" si="169"/>
        <v>0</v>
      </c>
      <c r="T223" s="212">
        <f t="shared" si="157"/>
        <v>0</v>
      </c>
      <c r="U223" s="213">
        <f t="shared" si="167"/>
        <v>72700</v>
      </c>
      <c r="V223" s="214">
        <v>3</v>
      </c>
      <c r="W223" s="175"/>
      <c r="Y223" s="18"/>
      <c r="AB223" s="146"/>
      <c r="AC223" s="146"/>
      <c r="AD223" s="146"/>
      <c r="AE223" s="146"/>
      <c r="AF223" s="146"/>
    </row>
    <row r="224" spans="1:32" ht="36.6" hidden="1" customHeight="1" x14ac:dyDescent="0.3">
      <c r="A224" s="205"/>
      <c r="B224" s="206" t="s">
        <v>206</v>
      </c>
      <c r="C224" s="207" t="s">
        <v>70</v>
      </c>
      <c r="D224" s="18"/>
      <c r="E224" s="19">
        <v>100000</v>
      </c>
      <c r="F224" s="20">
        <f t="shared" si="209"/>
        <v>90909.090909090897</v>
      </c>
      <c r="G224" s="21"/>
      <c r="H224" s="22"/>
      <c r="I224" s="22">
        <f t="shared" si="207"/>
        <v>0</v>
      </c>
      <c r="J224" s="23">
        <f t="shared" si="208"/>
        <v>0</v>
      </c>
      <c r="K224" s="22">
        <f t="shared" si="210"/>
        <v>0</v>
      </c>
      <c r="L224" s="22">
        <f>D224*'cuoc vc'!$D$39</f>
        <v>0</v>
      </c>
      <c r="M224" s="24">
        <f t="shared" ref="M224:M264" si="212">J224+L224</f>
        <v>0</v>
      </c>
      <c r="N224" s="25">
        <f t="shared" si="211"/>
        <v>0</v>
      </c>
      <c r="O224" s="209"/>
      <c r="P224" s="210"/>
      <c r="Q224" s="211">
        <f t="shared" si="158"/>
        <v>0</v>
      </c>
      <c r="R224" s="26">
        <f t="shared" ref="R224:R264" si="213">AA224</f>
        <v>0</v>
      </c>
      <c r="S224" s="211">
        <f t="shared" si="169"/>
        <v>0</v>
      </c>
      <c r="T224" s="212">
        <f t="shared" ref="T224:T264" si="214">R224+S224</f>
        <v>0</v>
      </c>
      <c r="U224" s="213">
        <f t="shared" si="167"/>
        <v>90900</v>
      </c>
      <c r="V224" s="214">
        <v>3</v>
      </c>
      <c r="W224" s="175"/>
      <c r="Y224" s="18"/>
      <c r="AB224" s="146"/>
      <c r="AC224" s="146"/>
      <c r="AD224" s="146"/>
      <c r="AE224" s="146"/>
      <c r="AF224" s="146"/>
    </row>
    <row r="225" spans="1:32" ht="30" hidden="1" customHeight="1" x14ac:dyDescent="0.3">
      <c r="A225" s="205"/>
      <c r="B225" s="206" t="s">
        <v>207</v>
      </c>
      <c r="C225" s="207" t="s">
        <v>70</v>
      </c>
      <c r="D225" s="18"/>
      <c r="E225" s="19">
        <v>95000</v>
      </c>
      <c r="F225" s="20">
        <f t="shared" si="209"/>
        <v>86363.636363636353</v>
      </c>
      <c r="G225" s="21"/>
      <c r="H225" s="22"/>
      <c r="I225" s="22">
        <f t="shared" si="207"/>
        <v>0</v>
      </c>
      <c r="J225" s="23">
        <f t="shared" si="208"/>
        <v>0</v>
      </c>
      <c r="K225" s="22">
        <f t="shared" si="210"/>
        <v>0</v>
      </c>
      <c r="L225" s="22">
        <f>D225*'cuoc vc'!$D$39</f>
        <v>0</v>
      </c>
      <c r="M225" s="24">
        <f t="shared" si="212"/>
        <v>0</v>
      </c>
      <c r="N225" s="25">
        <f t="shared" si="211"/>
        <v>0</v>
      </c>
      <c r="O225" s="209"/>
      <c r="P225" s="210"/>
      <c r="Q225" s="211">
        <f t="shared" si="158"/>
        <v>0</v>
      </c>
      <c r="R225" s="26">
        <f t="shared" si="213"/>
        <v>0</v>
      </c>
      <c r="S225" s="211">
        <f t="shared" si="169"/>
        <v>0</v>
      </c>
      <c r="T225" s="212">
        <f t="shared" si="214"/>
        <v>0</v>
      </c>
      <c r="U225" s="213">
        <f t="shared" si="167"/>
        <v>86400</v>
      </c>
      <c r="V225" s="214">
        <v>3</v>
      </c>
      <c r="W225" s="175"/>
      <c r="Y225" s="18"/>
      <c r="AB225" s="146"/>
      <c r="AC225" s="146"/>
      <c r="AD225" s="146"/>
      <c r="AE225" s="146"/>
      <c r="AF225" s="146"/>
    </row>
    <row r="226" spans="1:32" ht="30" hidden="1" customHeight="1" x14ac:dyDescent="0.3">
      <c r="A226" s="205"/>
      <c r="B226" s="206" t="s">
        <v>208</v>
      </c>
      <c r="C226" s="207" t="s">
        <v>70</v>
      </c>
      <c r="D226" s="18"/>
      <c r="E226" s="19">
        <v>165000</v>
      </c>
      <c r="F226" s="20">
        <f t="shared" si="209"/>
        <v>150000</v>
      </c>
      <c r="G226" s="21"/>
      <c r="H226" s="22"/>
      <c r="I226" s="22">
        <f t="shared" si="207"/>
        <v>0</v>
      </c>
      <c r="J226" s="23">
        <f t="shared" si="208"/>
        <v>0</v>
      </c>
      <c r="K226" s="22">
        <f t="shared" si="210"/>
        <v>0</v>
      </c>
      <c r="L226" s="22">
        <f>D226*'cuoc vc'!$D$39</f>
        <v>0</v>
      </c>
      <c r="M226" s="24">
        <f t="shared" si="212"/>
        <v>0</v>
      </c>
      <c r="N226" s="25">
        <f t="shared" si="211"/>
        <v>0</v>
      </c>
      <c r="O226" s="209"/>
      <c r="P226" s="210"/>
      <c r="Q226" s="211">
        <f t="shared" si="158"/>
        <v>0</v>
      </c>
      <c r="R226" s="26">
        <f t="shared" si="213"/>
        <v>0</v>
      </c>
      <c r="S226" s="211">
        <f t="shared" si="169"/>
        <v>0</v>
      </c>
      <c r="T226" s="212">
        <f t="shared" si="214"/>
        <v>0</v>
      </c>
      <c r="U226" s="213">
        <f t="shared" si="167"/>
        <v>150000</v>
      </c>
      <c r="V226" s="214">
        <v>3</v>
      </c>
      <c r="W226" s="175"/>
      <c r="Y226" s="18"/>
      <c r="AB226" s="146"/>
      <c r="AC226" s="146"/>
      <c r="AD226" s="146"/>
      <c r="AE226" s="146"/>
      <c r="AF226" s="146"/>
    </row>
    <row r="227" spans="1:32" ht="30" hidden="1" customHeight="1" x14ac:dyDescent="0.3">
      <c r="A227" s="205"/>
      <c r="B227" s="206" t="s">
        <v>209</v>
      </c>
      <c r="C227" s="207" t="s">
        <v>70</v>
      </c>
      <c r="D227" s="18"/>
      <c r="E227" s="19">
        <v>80000</v>
      </c>
      <c r="F227" s="20">
        <f t="shared" si="209"/>
        <v>72727.272727272721</v>
      </c>
      <c r="G227" s="21"/>
      <c r="H227" s="22"/>
      <c r="I227" s="22">
        <f t="shared" si="207"/>
        <v>0</v>
      </c>
      <c r="J227" s="23">
        <f t="shared" si="208"/>
        <v>0</v>
      </c>
      <c r="K227" s="22">
        <f t="shared" si="210"/>
        <v>0</v>
      </c>
      <c r="L227" s="22">
        <f>D227*'cuoc vc'!$D$39</f>
        <v>0</v>
      </c>
      <c r="M227" s="24">
        <f t="shared" si="212"/>
        <v>0</v>
      </c>
      <c r="N227" s="25">
        <f t="shared" si="211"/>
        <v>0</v>
      </c>
      <c r="O227" s="209"/>
      <c r="P227" s="210"/>
      <c r="Q227" s="211">
        <f t="shared" si="158"/>
        <v>0</v>
      </c>
      <c r="R227" s="26">
        <f t="shared" si="213"/>
        <v>0</v>
      </c>
      <c r="S227" s="211">
        <f t="shared" si="169"/>
        <v>0</v>
      </c>
      <c r="T227" s="212">
        <f t="shared" si="214"/>
        <v>0</v>
      </c>
      <c r="U227" s="213">
        <f t="shared" si="167"/>
        <v>72700</v>
      </c>
      <c r="V227" s="214">
        <v>3</v>
      </c>
      <c r="W227" s="175"/>
      <c r="Y227" s="18"/>
      <c r="AB227" s="146"/>
      <c r="AC227" s="146"/>
      <c r="AD227" s="146"/>
      <c r="AE227" s="146"/>
      <c r="AF227" s="146"/>
    </row>
    <row r="228" spans="1:32" hidden="1" x14ac:dyDescent="0.3">
      <c r="A228" s="205"/>
      <c r="B228" s="206" t="s">
        <v>210</v>
      </c>
      <c r="C228" s="207" t="s">
        <v>70</v>
      </c>
      <c r="D228" s="18"/>
      <c r="E228" s="19">
        <v>110000</v>
      </c>
      <c r="F228" s="20">
        <f t="shared" si="209"/>
        <v>99999.999999999985</v>
      </c>
      <c r="G228" s="21"/>
      <c r="H228" s="22"/>
      <c r="I228" s="22">
        <f t="shared" si="207"/>
        <v>0</v>
      </c>
      <c r="J228" s="23">
        <f t="shared" si="208"/>
        <v>0</v>
      </c>
      <c r="K228" s="22">
        <f t="shared" si="210"/>
        <v>0</v>
      </c>
      <c r="L228" s="22">
        <f>D228*'cuoc vc'!$D$39</f>
        <v>0</v>
      </c>
      <c r="M228" s="24">
        <f t="shared" si="212"/>
        <v>0</v>
      </c>
      <c r="N228" s="25">
        <f t="shared" si="211"/>
        <v>0</v>
      </c>
      <c r="O228" s="209"/>
      <c r="P228" s="210"/>
      <c r="Q228" s="211">
        <f t="shared" si="158"/>
        <v>0</v>
      </c>
      <c r="R228" s="26">
        <f t="shared" si="213"/>
        <v>0</v>
      </c>
      <c r="S228" s="211">
        <f t="shared" si="169"/>
        <v>0</v>
      </c>
      <c r="T228" s="212">
        <f t="shared" si="214"/>
        <v>0</v>
      </c>
      <c r="U228" s="213">
        <f t="shared" si="167"/>
        <v>100000</v>
      </c>
      <c r="V228" s="214">
        <v>3</v>
      </c>
      <c r="W228" s="175"/>
      <c r="Y228" s="18"/>
      <c r="AB228" s="146"/>
      <c r="AC228" s="146"/>
      <c r="AD228" s="146"/>
      <c r="AE228" s="146"/>
      <c r="AF228" s="146"/>
    </row>
    <row r="229" spans="1:32" hidden="1" x14ac:dyDescent="0.3">
      <c r="A229" s="205"/>
      <c r="B229" s="206" t="s">
        <v>211</v>
      </c>
      <c r="C229" s="207" t="s">
        <v>70</v>
      </c>
      <c r="D229" s="18"/>
      <c r="E229" s="19">
        <v>110000</v>
      </c>
      <c r="F229" s="20">
        <f t="shared" si="209"/>
        <v>99999.999999999985</v>
      </c>
      <c r="G229" s="21"/>
      <c r="H229" s="22"/>
      <c r="I229" s="22">
        <f t="shared" si="207"/>
        <v>0</v>
      </c>
      <c r="J229" s="23">
        <f t="shared" si="208"/>
        <v>0</v>
      </c>
      <c r="K229" s="22">
        <f t="shared" si="210"/>
        <v>0</v>
      </c>
      <c r="L229" s="22">
        <f>D229*'cuoc vc'!$D$39</f>
        <v>0</v>
      </c>
      <c r="M229" s="24">
        <f t="shared" si="212"/>
        <v>0</v>
      </c>
      <c r="N229" s="25">
        <f t="shared" si="211"/>
        <v>0</v>
      </c>
      <c r="O229" s="209"/>
      <c r="P229" s="210"/>
      <c r="Q229" s="211">
        <f t="shared" si="158"/>
        <v>0</v>
      </c>
      <c r="R229" s="26">
        <f t="shared" si="213"/>
        <v>0</v>
      </c>
      <c r="S229" s="211">
        <f t="shared" si="169"/>
        <v>0</v>
      </c>
      <c r="T229" s="212">
        <f t="shared" si="214"/>
        <v>0</v>
      </c>
      <c r="U229" s="213">
        <f t="shared" si="167"/>
        <v>100000</v>
      </c>
      <c r="V229" s="214">
        <v>3</v>
      </c>
      <c r="W229" s="175"/>
      <c r="Y229" s="18"/>
      <c r="AB229" s="146"/>
      <c r="AC229" s="146"/>
      <c r="AD229" s="146"/>
      <c r="AE229" s="146"/>
      <c r="AF229" s="146"/>
    </row>
    <row r="230" spans="1:32" hidden="1" x14ac:dyDescent="0.3">
      <c r="A230" s="205"/>
      <c r="B230" s="206" t="s">
        <v>212</v>
      </c>
      <c r="C230" s="207" t="s">
        <v>70</v>
      </c>
      <c r="D230" s="18"/>
      <c r="E230" s="19">
        <v>135300</v>
      </c>
      <c r="F230" s="20">
        <f t="shared" si="209"/>
        <v>122999.99999999999</v>
      </c>
      <c r="G230" s="21"/>
      <c r="H230" s="22"/>
      <c r="I230" s="22">
        <f t="shared" si="207"/>
        <v>0</v>
      </c>
      <c r="J230" s="23">
        <f t="shared" si="208"/>
        <v>0</v>
      </c>
      <c r="K230" s="22">
        <f t="shared" si="210"/>
        <v>0</v>
      </c>
      <c r="L230" s="22">
        <f>D230*'cuoc vc'!$D$39</f>
        <v>0</v>
      </c>
      <c r="M230" s="24">
        <f t="shared" si="212"/>
        <v>0</v>
      </c>
      <c r="N230" s="25">
        <f t="shared" si="211"/>
        <v>0</v>
      </c>
      <c r="O230" s="209"/>
      <c r="P230" s="210"/>
      <c r="Q230" s="211">
        <f t="shared" si="158"/>
        <v>0</v>
      </c>
      <c r="R230" s="26">
        <f t="shared" si="213"/>
        <v>0</v>
      </c>
      <c r="S230" s="211">
        <f t="shared" si="169"/>
        <v>0</v>
      </c>
      <c r="T230" s="212">
        <f t="shared" si="214"/>
        <v>0</v>
      </c>
      <c r="U230" s="213">
        <f t="shared" si="167"/>
        <v>123000</v>
      </c>
      <c r="V230" s="214">
        <v>3</v>
      </c>
      <c r="W230" s="175"/>
      <c r="Y230" s="18"/>
      <c r="AB230" s="146"/>
      <c r="AC230" s="146"/>
      <c r="AD230" s="146"/>
      <c r="AE230" s="146"/>
      <c r="AF230" s="146"/>
    </row>
    <row r="231" spans="1:32" ht="24" hidden="1" x14ac:dyDescent="0.3">
      <c r="A231" s="205"/>
      <c r="B231" s="206" t="s">
        <v>213</v>
      </c>
      <c r="C231" s="207" t="s">
        <v>70</v>
      </c>
      <c r="D231" s="18"/>
      <c r="E231" s="19">
        <v>180000</v>
      </c>
      <c r="F231" s="20">
        <f t="shared" si="209"/>
        <v>163636.36363636362</v>
      </c>
      <c r="G231" s="21"/>
      <c r="H231" s="22"/>
      <c r="I231" s="22">
        <f t="shared" si="207"/>
        <v>0</v>
      </c>
      <c r="J231" s="23">
        <f t="shared" si="208"/>
        <v>0</v>
      </c>
      <c r="K231" s="22">
        <f t="shared" si="210"/>
        <v>0</v>
      </c>
      <c r="L231" s="22">
        <f>D231*'cuoc vc'!$D$39</f>
        <v>0</v>
      </c>
      <c r="M231" s="24">
        <f t="shared" si="212"/>
        <v>0</v>
      </c>
      <c r="N231" s="25">
        <f t="shared" si="211"/>
        <v>0</v>
      </c>
      <c r="O231" s="209"/>
      <c r="P231" s="210"/>
      <c r="Q231" s="211">
        <f t="shared" si="158"/>
        <v>0</v>
      </c>
      <c r="R231" s="26">
        <f t="shared" si="213"/>
        <v>0</v>
      </c>
      <c r="S231" s="211">
        <f t="shared" si="169"/>
        <v>0</v>
      </c>
      <c r="T231" s="212">
        <f t="shared" si="214"/>
        <v>0</v>
      </c>
      <c r="U231" s="213">
        <f t="shared" si="167"/>
        <v>163600</v>
      </c>
      <c r="V231" s="214">
        <v>3</v>
      </c>
      <c r="W231" s="175"/>
      <c r="Y231" s="18"/>
      <c r="AB231" s="146"/>
      <c r="AC231" s="146"/>
      <c r="AD231" s="146"/>
      <c r="AE231" s="146"/>
      <c r="AF231" s="146"/>
    </row>
    <row r="232" spans="1:32" ht="24" hidden="1" x14ac:dyDescent="0.3">
      <c r="A232" s="205"/>
      <c r="B232" s="206" t="s">
        <v>214</v>
      </c>
      <c r="C232" s="207" t="s">
        <v>70</v>
      </c>
      <c r="D232" s="18"/>
      <c r="E232" s="19">
        <v>240000</v>
      </c>
      <c r="F232" s="20">
        <f t="shared" si="209"/>
        <v>218181.81818181818</v>
      </c>
      <c r="G232" s="21"/>
      <c r="H232" s="22"/>
      <c r="I232" s="22">
        <f t="shared" si="207"/>
        <v>0</v>
      </c>
      <c r="J232" s="23">
        <f t="shared" si="208"/>
        <v>0</v>
      </c>
      <c r="K232" s="22">
        <f t="shared" si="210"/>
        <v>0</v>
      </c>
      <c r="L232" s="22">
        <f>D232*'cuoc vc'!$D$39</f>
        <v>0</v>
      </c>
      <c r="M232" s="24">
        <f t="shared" si="212"/>
        <v>0</v>
      </c>
      <c r="N232" s="25">
        <f t="shared" si="211"/>
        <v>0</v>
      </c>
      <c r="O232" s="209"/>
      <c r="P232" s="210"/>
      <c r="Q232" s="211">
        <f t="shared" si="158"/>
        <v>0</v>
      </c>
      <c r="R232" s="26">
        <f t="shared" si="213"/>
        <v>0</v>
      </c>
      <c r="S232" s="211">
        <f t="shared" si="169"/>
        <v>0</v>
      </c>
      <c r="T232" s="212">
        <f t="shared" si="214"/>
        <v>0</v>
      </c>
      <c r="U232" s="213">
        <f t="shared" si="167"/>
        <v>218200</v>
      </c>
      <c r="V232" s="214">
        <v>3</v>
      </c>
      <c r="W232" s="175"/>
      <c r="Y232" s="18"/>
      <c r="AB232" s="146"/>
      <c r="AC232" s="146"/>
      <c r="AD232" s="146"/>
      <c r="AE232" s="146"/>
      <c r="AF232" s="146"/>
    </row>
    <row r="233" spans="1:32" ht="24" hidden="1" x14ac:dyDescent="0.3">
      <c r="A233" s="205"/>
      <c r="B233" s="206" t="s">
        <v>215</v>
      </c>
      <c r="C233" s="207" t="s">
        <v>70</v>
      </c>
      <c r="D233" s="18"/>
      <c r="E233" s="19">
        <v>150000</v>
      </c>
      <c r="F233" s="20">
        <f t="shared" si="209"/>
        <v>136363.63636363635</v>
      </c>
      <c r="G233" s="21"/>
      <c r="H233" s="22"/>
      <c r="I233" s="22">
        <f t="shared" si="207"/>
        <v>0</v>
      </c>
      <c r="J233" s="23">
        <f t="shared" si="208"/>
        <v>0</v>
      </c>
      <c r="K233" s="22">
        <f t="shared" si="210"/>
        <v>0</v>
      </c>
      <c r="L233" s="22">
        <f>D233*'cuoc vc'!$D$39</f>
        <v>0</v>
      </c>
      <c r="M233" s="24">
        <f t="shared" si="212"/>
        <v>0</v>
      </c>
      <c r="N233" s="25">
        <f t="shared" si="211"/>
        <v>0</v>
      </c>
      <c r="O233" s="209"/>
      <c r="P233" s="210"/>
      <c r="Q233" s="211">
        <f t="shared" si="158"/>
        <v>0</v>
      </c>
      <c r="R233" s="26">
        <f t="shared" si="213"/>
        <v>0</v>
      </c>
      <c r="S233" s="211">
        <f t="shared" si="169"/>
        <v>0</v>
      </c>
      <c r="T233" s="212">
        <f t="shared" si="214"/>
        <v>0</v>
      </c>
      <c r="U233" s="213">
        <f t="shared" si="167"/>
        <v>136400</v>
      </c>
      <c r="V233" s="214">
        <v>3</v>
      </c>
      <c r="W233" s="175"/>
      <c r="Y233" s="18"/>
      <c r="AB233" s="146"/>
      <c r="AC233" s="146"/>
      <c r="AD233" s="146"/>
      <c r="AE233" s="146"/>
      <c r="AF233" s="146"/>
    </row>
    <row r="234" spans="1:32" ht="24" hidden="1" x14ac:dyDescent="0.3">
      <c r="A234" s="205"/>
      <c r="B234" s="206" t="s">
        <v>216</v>
      </c>
      <c r="C234" s="207" t="s">
        <v>70</v>
      </c>
      <c r="D234" s="18"/>
      <c r="E234" s="19">
        <v>205000</v>
      </c>
      <c r="F234" s="20">
        <f t="shared" si="209"/>
        <v>186363.63636363635</v>
      </c>
      <c r="G234" s="21"/>
      <c r="H234" s="22"/>
      <c r="I234" s="22">
        <f t="shared" si="207"/>
        <v>0</v>
      </c>
      <c r="J234" s="23">
        <f t="shared" si="208"/>
        <v>0</v>
      </c>
      <c r="K234" s="22">
        <f t="shared" si="210"/>
        <v>0</v>
      </c>
      <c r="L234" s="22">
        <f>D234*'cuoc vc'!$D$39</f>
        <v>0</v>
      </c>
      <c r="M234" s="24">
        <f t="shared" si="212"/>
        <v>0</v>
      </c>
      <c r="N234" s="25">
        <f t="shared" si="211"/>
        <v>0</v>
      </c>
      <c r="O234" s="209"/>
      <c r="P234" s="210"/>
      <c r="Q234" s="211">
        <f t="shared" si="158"/>
        <v>0</v>
      </c>
      <c r="R234" s="26">
        <f t="shared" si="213"/>
        <v>0</v>
      </c>
      <c r="S234" s="211">
        <f t="shared" si="169"/>
        <v>0</v>
      </c>
      <c r="T234" s="212">
        <f t="shared" si="214"/>
        <v>0</v>
      </c>
      <c r="U234" s="213">
        <f t="shared" si="167"/>
        <v>186400</v>
      </c>
      <c r="V234" s="214">
        <v>3</v>
      </c>
      <c r="W234" s="175"/>
      <c r="Y234" s="18"/>
      <c r="AB234" s="146"/>
      <c r="AC234" s="146"/>
      <c r="AD234" s="146"/>
      <c r="AE234" s="146"/>
      <c r="AF234" s="146"/>
    </row>
    <row r="235" spans="1:32" ht="24" hidden="1" x14ac:dyDescent="0.3">
      <c r="A235" s="205"/>
      <c r="B235" s="206" t="s">
        <v>217</v>
      </c>
      <c r="C235" s="207" t="s">
        <v>70</v>
      </c>
      <c r="D235" s="18"/>
      <c r="E235" s="19">
        <v>140000</v>
      </c>
      <c r="F235" s="20">
        <f t="shared" si="209"/>
        <v>127272.72727272726</v>
      </c>
      <c r="G235" s="21"/>
      <c r="H235" s="22"/>
      <c r="I235" s="22">
        <f t="shared" si="207"/>
        <v>0</v>
      </c>
      <c r="J235" s="23">
        <f t="shared" si="208"/>
        <v>0</v>
      </c>
      <c r="K235" s="22">
        <f t="shared" si="210"/>
        <v>0</v>
      </c>
      <c r="L235" s="22">
        <f>D235*'cuoc vc'!$D$39</f>
        <v>0</v>
      </c>
      <c r="M235" s="24">
        <f t="shared" si="212"/>
        <v>0</v>
      </c>
      <c r="N235" s="25">
        <f t="shared" si="211"/>
        <v>0</v>
      </c>
      <c r="O235" s="209"/>
      <c r="P235" s="210"/>
      <c r="Q235" s="211">
        <f t="shared" si="158"/>
        <v>0</v>
      </c>
      <c r="R235" s="26">
        <f t="shared" si="213"/>
        <v>0</v>
      </c>
      <c r="S235" s="211">
        <f t="shared" si="169"/>
        <v>0</v>
      </c>
      <c r="T235" s="212">
        <f t="shared" si="214"/>
        <v>0</v>
      </c>
      <c r="U235" s="213">
        <f t="shared" si="167"/>
        <v>127300</v>
      </c>
      <c r="V235" s="214">
        <v>3</v>
      </c>
      <c r="W235" s="175"/>
      <c r="Y235" s="18"/>
      <c r="AB235" s="146"/>
      <c r="AC235" s="146"/>
      <c r="AD235" s="146"/>
      <c r="AE235" s="146"/>
      <c r="AF235" s="146"/>
    </row>
    <row r="236" spans="1:32" hidden="1" x14ac:dyDescent="0.3">
      <c r="A236" s="205"/>
      <c r="B236" s="206" t="s">
        <v>218</v>
      </c>
      <c r="C236" s="207" t="s">
        <v>70</v>
      </c>
      <c r="D236" s="18"/>
      <c r="E236" s="19">
        <v>1419000</v>
      </c>
      <c r="F236" s="20">
        <f t="shared" si="209"/>
        <v>1290000</v>
      </c>
      <c r="G236" s="21"/>
      <c r="H236" s="22"/>
      <c r="I236" s="22">
        <f t="shared" si="207"/>
        <v>0</v>
      </c>
      <c r="J236" s="23">
        <f t="shared" si="208"/>
        <v>0</v>
      </c>
      <c r="K236" s="22">
        <f t="shared" si="210"/>
        <v>0</v>
      </c>
      <c r="L236" s="22">
        <f>D236*'cuoc vc'!$D$39</f>
        <v>0</v>
      </c>
      <c r="M236" s="24">
        <f t="shared" si="212"/>
        <v>0</v>
      </c>
      <c r="N236" s="25">
        <f t="shared" si="211"/>
        <v>0</v>
      </c>
      <c r="O236" s="209"/>
      <c r="P236" s="210"/>
      <c r="Q236" s="211">
        <f t="shared" si="158"/>
        <v>0</v>
      </c>
      <c r="R236" s="26">
        <f t="shared" si="213"/>
        <v>0</v>
      </c>
      <c r="S236" s="211">
        <f t="shared" si="169"/>
        <v>0</v>
      </c>
      <c r="T236" s="212">
        <f t="shared" si="214"/>
        <v>0</v>
      </c>
      <c r="U236" s="213">
        <f t="shared" si="167"/>
        <v>1290000</v>
      </c>
      <c r="V236" s="214">
        <v>3</v>
      </c>
      <c r="W236" s="175"/>
      <c r="Y236" s="18"/>
      <c r="AB236" s="146"/>
      <c r="AC236" s="146"/>
      <c r="AD236" s="146"/>
      <c r="AE236" s="146"/>
      <c r="AF236" s="146"/>
    </row>
    <row r="237" spans="1:32" hidden="1" x14ac:dyDescent="0.3">
      <c r="A237" s="205"/>
      <c r="B237" s="206" t="s">
        <v>219</v>
      </c>
      <c r="C237" s="207" t="s">
        <v>70</v>
      </c>
      <c r="D237" s="18"/>
      <c r="E237" s="19">
        <v>1901900</v>
      </c>
      <c r="F237" s="20">
        <f t="shared" si="209"/>
        <v>1728999.9999999998</v>
      </c>
      <c r="G237" s="21"/>
      <c r="H237" s="22"/>
      <c r="I237" s="22">
        <f t="shared" si="207"/>
        <v>0</v>
      </c>
      <c r="J237" s="23">
        <f t="shared" si="208"/>
        <v>0</v>
      </c>
      <c r="K237" s="22">
        <f t="shared" si="210"/>
        <v>0</v>
      </c>
      <c r="L237" s="22">
        <f>D237*'cuoc vc'!$D$39</f>
        <v>0</v>
      </c>
      <c r="M237" s="24">
        <f t="shared" si="212"/>
        <v>0</v>
      </c>
      <c r="N237" s="25">
        <f t="shared" si="211"/>
        <v>0</v>
      </c>
      <c r="O237" s="209"/>
      <c r="P237" s="210"/>
      <c r="Q237" s="211">
        <f t="shared" si="158"/>
        <v>0</v>
      </c>
      <c r="R237" s="26">
        <f t="shared" si="213"/>
        <v>0</v>
      </c>
      <c r="S237" s="211">
        <f t="shared" si="169"/>
        <v>0</v>
      </c>
      <c r="T237" s="212">
        <f t="shared" si="214"/>
        <v>0</v>
      </c>
      <c r="U237" s="213">
        <f t="shared" si="167"/>
        <v>1729000</v>
      </c>
      <c r="V237" s="214">
        <v>3</v>
      </c>
      <c r="W237" s="175"/>
      <c r="Y237" s="18"/>
      <c r="AB237" s="146"/>
      <c r="AC237" s="146"/>
      <c r="AD237" s="146"/>
      <c r="AE237" s="146"/>
      <c r="AF237" s="146"/>
    </row>
    <row r="238" spans="1:32" hidden="1" x14ac:dyDescent="0.3">
      <c r="A238" s="205"/>
      <c r="B238" s="206" t="s">
        <v>220</v>
      </c>
      <c r="C238" s="207" t="s">
        <v>70</v>
      </c>
      <c r="D238" s="18"/>
      <c r="E238" s="19">
        <v>276100</v>
      </c>
      <c r="F238" s="20">
        <f t="shared" si="209"/>
        <v>250999.99999999997</v>
      </c>
      <c r="G238" s="21"/>
      <c r="H238" s="22"/>
      <c r="I238" s="22">
        <f t="shared" si="207"/>
        <v>0</v>
      </c>
      <c r="J238" s="23">
        <f t="shared" si="208"/>
        <v>0</v>
      </c>
      <c r="K238" s="22">
        <f t="shared" si="210"/>
        <v>0</v>
      </c>
      <c r="L238" s="22">
        <f>D238*'cuoc vc'!$D$39</f>
        <v>0</v>
      </c>
      <c r="M238" s="24">
        <f t="shared" si="212"/>
        <v>0</v>
      </c>
      <c r="N238" s="25">
        <f t="shared" si="211"/>
        <v>0</v>
      </c>
      <c r="O238" s="209"/>
      <c r="P238" s="210"/>
      <c r="Q238" s="211">
        <f t="shared" si="158"/>
        <v>0</v>
      </c>
      <c r="R238" s="26">
        <f t="shared" si="213"/>
        <v>0</v>
      </c>
      <c r="S238" s="211">
        <f t="shared" si="169"/>
        <v>0</v>
      </c>
      <c r="T238" s="212">
        <f t="shared" si="214"/>
        <v>0</v>
      </c>
      <c r="U238" s="213">
        <f t="shared" si="167"/>
        <v>251000</v>
      </c>
      <c r="V238" s="214">
        <v>3</v>
      </c>
      <c r="W238" s="175"/>
      <c r="Y238" s="18"/>
      <c r="AB238" s="146"/>
      <c r="AC238" s="146"/>
      <c r="AD238" s="146"/>
      <c r="AE238" s="146"/>
      <c r="AF238" s="146"/>
    </row>
    <row r="239" spans="1:32" hidden="1" x14ac:dyDescent="0.3">
      <c r="A239" s="205"/>
      <c r="B239" s="206" t="s">
        <v>221</v>
      </c>
      <c r="C239" s="207" t="s">
        <v>70</v>
      </c>
      <c r="D239" s="18"/>
      <c r="E239" s="19">
        <v>521400</v>
      </c>
      <c r="F239" s="20">
        <f t="shared" si="209"/>
        <v>473999.99999999994</v>
      </c>
      <c r="G239" s="21"/>
      <c r="H239" s="22"/>
      <c r="I239" s="22">
        <f t="shared" si="207"/>
        <v>0</v>
      </c>
      <c r="J239" s="23">
        <f t="shared" si="208"/>
        <v>0</v>
      </c>
      <c r="K239" s="22">
        <f t="shared" si="210"/>
        <v>0</v>
      </c>
      <c r="L239" s="22">
        <f>D239*'cuoc vc'!$D$39</f>
        <v>0</v>
      </c>
      <c r="M239" s="24">
        <f t="shared" si="212"/>
        <v>0</v>
      </c>
      <c r="N239" s="25">
        <f t="shared" si="211"/>
        <v>0</v>
      </c>
      <c r="O239" s="209"/>
      <c r="P239" s="210"/>
      <c r="Q239" s="211">
        <f t="shared" si="158"/>
        <v>0</v>
      </c>
      <c r="R239" s="26">
        <f t="shared" si="213"/>
        <v>0</v>
      </c>
      <c r="S239" s="211">
        <f t="shared" si="169"/>
        <v>0</v>
      </c>
      <c r="T239" s="212">
        <f t="shared" si="214"/>
        <v>0</v>
      </c>
      <c r="U239" s="213">
        <f t="shared" si="167"/>
        <v>474000</v>
      </c>
      <c r="V239" s="214">
        <v>3</v>
      </c>
      <c r="W239" s="175"/>
      <c r="Y239" s="18"/>
      <c r="AB239" s="146"/>
      <c r="AC239" s="146"/>
      <c r="AD239" s="146"/>
      <c r="AE239" s="146"/>
      <c r="AF239" s="146"/>
    </row>
    <row r="240" spans="1:32" ht="24" hidden="1" x14ac:dyDescent="0.3">
      <c r="A240" s="205"/>
      <c r="B240" s="206" t="s">
        <v>222</v>
      </c>
      <c r="C240" s="207" t="s">
        <v>70</v>
      </c>
      <c r="D240" s="18"/>
      <c r="E240" s="19">
        <v>27500</v>
      </c>
      <c r="F240" s="20">
        <f t="shared" si="209"/>
        <v>24999.999999999996</v>
      </c>
      <c r="G240" s="21"/>
      <c r="H240" s="22"/>
      <c r="I240" s="22">
        <f t="shared" si="207"/>
        <v>0</v>
      </c>
      <c r="J240" s="23">
        <f t="shared" si="208"/>
        <v>0</v>
      </c>
      <c r="K240" s="22">
        <f t="shared" si="210"/>
        <v>0</v>
      </c>
      <c r="L240" s="22">
        <f>D240*'cuoc vc'!$D$39</f>
        <v>0</v>
      </c>
      <c r="M240" s="24">
        <f t="shared" si="212"/>
        <v>0</v>
      </c>
      <c r="N240" s="25">
        <f t="shared" si="211"/>
        <v>0</v>
      </c>
      <c r="O240" s="209"/>
      <c r="P240" s="210"/>
      <c r="Q240" s="211">
        <f t="shared" si="158"/>
        <v>0</v>
      </c>
      <c r="R240" s="26">
        <f t="shared" si="213"/>
        <v>0</v>
      </c>
      <c r="S240" s="211">
        <f t="shared" si="169"/>
        <v>0</v>
      </c>
      <c r="T240" s="212">
        <f t="shared" si="214"/>
        <v>0</v>
      </c>
      <c r="U240" s="213">
        <f t="shared" si="167"/>
        <v>25000</v>
      </c>
      <c r="V240" s="214">
        <v>3</v>
      </c>
      <c r="W240" s="175"/>
      <c r="Y240" s="18"/>
      <c r="AB240" s="146"/>
      <c r="AC240" s="146"/>
      <c r="AD240" s="146"/>
      <c r="AE240" s="146"/>
      <c r="AF240" s="146"/>
    </row>
    <row r="241" spans="1:32" hidden="1" x14ac:dyDescent="0.3">
      <c r="A241" s="205"/>
      <c r="B241" s="206" t="s">
        <v>223</v>
      </c>
      <c r="C241" s="207" t="s">
        <v>70</v>
      </c>
      <c r="D241" s="18"/>
      <c r="E241" s="19">
        <v>33000</v>
      </c>
      <c r="F241" s="20">
        <f t="shared" si="209"/>
        <v>29999.999999999996</v>
      </c>
      <c r="G241" s="21"/>
      <c r="H241" s="22"/>
      <c r="I241" s="22">
        <f t="shared" si="207"/>
        <v>0</v>
      </c>
      <c r="J241" s="23">
        <f t="shared" si="208"/>
        <v>0</v>
      </c>
      <c r="K241" s="22">
        <f t="shared" si="210"/>
        <v>0</v>
      </c>
      <c r="L241" s="22">
        <f>D241*'cuoc vc'!$D$39</f>
        <v>0</v>
      </c>
      <c r="M241" s="24">
        <f t="shared" si="212"/>
        <v>0</v>
      </c>
      <c r="N241" s="25">
        <f t="shared" si="211"/>
        <v>0</v>
      </c>
      <c r="O241" s="209"/>
      <c r="P241" s="210"/>
      <c r="Q241" s="211">
        <f t="shared" si="158"/>
        <v>0</v>
      </c>
      <c r="R241" s="26">
        <f t="shared" si="213"/>
        <v>0</v>
      </c>
      <c r="S241" s="211">
        <f t="shared" si="169"/>
        <v>0</v>
      </c>
      <c r="T241" s="212">
        <f t="shared" si="214"/>
        <v>0</v>
      </c>
      <c r="U241" s="213">
        <f t="shared" si="167"/>
        <v>30000</v>
      </c>
      <c r="V241" s="214">
        <v>3</v>
      </c>
      <c r="W241" s="175"/>
      <c r="Y241" s="18"/>
      <c r="AB241" s="146"/>
      <c r="AC241" s="146"/>
      <c r="AD241" s="146"/>
      <c r="AE241" s="146"/>
      <c r="AF241" s="146"/>
    </row>
    <row r="242" spans="1:32" hidden="1" x14ac:dyDescent="0.3">
      <c r="A242" s="205"/>
      <c r="B242" s="206" t="s">
        <v>224</v>
      </c>
      <c r="C242" s="207" t="s">
        <v>70</v>
      </c>
      <c r="D242" s="18"/>
      <c r="E242" s="19">
        <v>13200</v>
      </c>
      <c r="F242" s="20">
        <f t="shared" si="209"/>
        <v>11999.999999999998</v>
      </c>
      <c r="G242" s="21"/>
      <c r="H242" s="22"/>
      <c r="I242" s="22">
        <f t="shared" si="207"/>
        <v>0</v>
      </c>
      <c r="J242" s="23">
        <f t="shared" si="208"/>
        <v>0</v>
      </c>
      <c r="K242" s="22">
        <f t="shared" si="210"/>
        <v>0</v>
      </c>
      <c r="L242" s="22">
        <f>D242*'cuoc vc'!$D$39</f>
        <v>0</v>
      </c>
      <c r="M242" s="24">
        <f t="shared" si="212"/>
        <v>0</v>
      </c>
      <c r="N242" s="25">
        <f t="shared" si="211"/>
        <v>0</v>
      </c>
      <c r="O242" s="209"/>
      <c r="P242" s="210"/>
      <c r="Q242" s="211">
        <f t="shared" si="158"/>
        <v>0</v>
      </c>
      <c r="R242" s="26">
        <f t="shared" si="213"/>
        <v>0</v>
      </c>
      <c r="S242" s="211">
        <f t="shared" si="169"/>
        <v>0</v>
      </c>
      <c r="T242" s="212">
        <f t="shared" si="214"/>
        <v>0</v>
      </c>
      <c r="U242" s="213">
        <f t="shared" si="167"/>
        <v>12000</v>
      </c>
      <c r="V242" s="214">
        <v>3</v>
      </c>
      <c r="W242" s="175"/>
      <c r="Y242" s="18"/>
      <c r="AB242" s="146"/>
      <c r="AC242" s="146"/>
      <c r="AD242" s="146"/>
      <c r="AE242" s="146"/>
      <c r="AF242" s="146"/>
    </row>
    <row r="243" spans="1:32" hidden="1" x14ac:dyDescent="0.3">
      <c r="A243" s="205"/>
      <c r="B243" s="206" t="s">
        <v>225</v>
      </c>
      <c r="C243" s="207" t="s">
        <v>70</v>
      </c>
      <c r="D243" s="18"/>
      <c r="E243" s="19">
        <v>1026300</v>
      </c>
      <c r="F243" s="20">
        <f t="shared" si="209"/>
        <v>932999.99999999988</v>
      </c>
      <c r="G243" s="21"/>
      <c r="H243" s="22"/>
      <c r="I243" s="22">
        <f t="shared" si="207"/>
        <v>0</v>
      </c>
      <c r="J243" s="23">
        <f t="shared" si="208"/>
        <v>0</v>
      </c>
      <c r="K243" s="22">
        <f t="shared" si="210"/>
        <v>0</v>
      </c>
      <c r="L243" s="22">
        <f>D243*'cuoc vc'!$D$39</f>
        <v>0</v>
      </c>
      <c r="M243" s="24">
        <f t="shared" si="212"/>
        <v>0</v>
      </c>
      <c r="N243" s="25">
        <f t="shared" si="211"/>
        <v>0</v>
      </c>
      <c r="O243" s="209"/>
      <c r="P243" s="210"/>
      <c r="Q243" s="211">
        <f t="shared" si="158"/>
        <v>0</v>
      </c>
      <c r="R243" s="26">
        <f t="shared" si="213"/>
        <v>0</v>
      </c>
      <c r="S243" s="211">
        <f t="shared" si="169"/>
        <v>0</v>
      </c>
      <c r="T243" s="212">
        <f t="shared" si="214"/>
        <v>0</v>
      </c>
      <c r="U243" s="213">
        <f t="shared" ref="U243:U250" si="215">ROUND((F243+M243+Q243+T243),-2)</f>
        <v>933000</v>
      </c>
      <c r="V243" s="214">
        <v>3</v>
      </c>
      <c r="W243" s="175"/>
      <c r="Y243" s="18"/>
      <c r="AB243" s="146"/>
      <c r="AC243" s="146"/>
      <c r="AD243" s="146"/>
      <c r="AE243" s="146"/>
      <c r="AF243" s="146"/>
    </row>
    <row r="244" spans="1:32" hidden="1" x14ac:dyDescent="0.3">
      <c r="A244" s="205"/>
      <c r="B244" s="206" t="s">
        <v>226</v>
      </c>
      <c r="C244" s="207" t="s">
        <v>70</v>
      </c>
      <c r="D244" s="18"/>
      <c r="E244" s="19">
        <v>1015300</v>
      </c>
      <c r="F244" s="20">
        <f t="shared" si="209"/>
        <v>922999.99999999988</v>
      </c>
      <c r="G244" s="21"/>
      <c r="H244" s="22"/>
      <c r="I244" s="22">
        <f t="shared" si="207"/>
        <v>0</v>
      </c>
      <c r="J244" s="23">
        <f t="shared" si="208"/>
        <v>0</v>
      </c>
      <c r="K244" s="22">
        <f t="shared" si="210"/>
        <v>0</v>
      </c>
      <c r="L244" s="22">
        <f>D244*'cuoc vc'!$D$39</f>
        <v>0</v>
      </c>
      <c r="M244" s="24">
        <f t="shared" si="212"/>
        <v>0</v>
      </c>
      <c r="N244" s="25">
        <f t="shared" si="211"/>
        <v>0</v>
      </c>
      <c r="O244" s="209"/>
      <c r="P244" s="210"/>
      <c r="Q244" s="211">
        <f t="shared" si="158"/>
        <v>0</v>
      </c>
      <c r="R244" s="26">
        <f t="shared" si="213"/>
        <v>0</v>
      </c>
      <c r="S244" s="211">
        <f t="shared" si="169"/>
        <v>0</v>
      </c>
      <c r="T244" s="212">
        <f t="shared" si="214"/>
        <v>0</v>
      </c>
      <c r="U244" s="213">
        <f t="shared" si="215"/>
        <v>923000</v>
      </c>
      <c r="V244" s="214">
        <v>3</v>
      </c>
      <c r="W244" s="175"/>
      <c r="Y244" s="18"/>
      <c r="AB244" s="146"/>
      <c r="AC244" s="146"/>
      <c r="AD244" s="146"/>
      <c r="AE244" s="146"/>
      <c r="AF244" s="146"/>
    </row>
    <row r="245" spans="1:32" hidden="1" x14ac:dyDescent="0.3">
      <c r="A245" s="205"/>
      <c r="B245" s="206" t="s">
        <v>227</v>
      </c>
      <c r="C245" s="207" t="s">
        <v>70</v>
      </c>
      <c r="D245" s="18"/>
      <c r="E245" s="19">
        <v>1054900</v>
      </c>
      <c r="F245" s="20">
        <f t="shared" si="209"/>
        <v>958999.99999999988</v>
      </c>
      <c r="G245" s="21"/>
      <c r="H245" s="22"/>
      <c r="I245" s="22">
        <f t="shared" si="207"/>
        <v>0</v>
      </c>
      <c r="J245" s="23">
        <f t="shared" si="208"/>
        <v>0</v>
      </c>
      <c r="K245" s="22">
        <f t="shared" si="210"/>
        <v>0</v>
      </c>
      <c r="L245" s="22">
        <f>D245*'cuoc vc'!$D$39</f>
        <v>0</v>
      </c>
      <c r="M245" s="24">
        <f t="shared" si="212"/>
        <v>0</v>
      </c>
      <c r="N245" s="25">
        <f t="shared" si="211"/>
        <v>0</v>
      </c>
      <c r="O245" s="209"/>
      <c r="P245" s="210"/>
      <c r="Q245" s="211">
        <f t="shared" si="158"/>
        <v>0</v>
      </c>
      <c r="R245" s="26">
        <f t="shared" si="213"/>
        <v>0</v>
      </c>
      <c r="S245" s="211">
        <f t="shared" si="169"/>
        <v>0</v>
      </c>
      <c r="T245" s="212">
        <f t="shared" si="214"/>
        <v>0</v>
      </c>
      <c r="U245" s="213">
        <f t="shared" si="215"/>
        <v>959000</v>
      </c>
      <c r="V245" s="214">
        <v>3</v>
      </c>
      <c r="W245" s="175"/>
      <c r="Y245" s="18"/>
      <c r="AB245" s="146"/>
      <c r="AC245" s="146"/>
      <c r="AD245" s="146"/>
      <c r="AE245" s="146"/>
      <c r="AF245" s="146"/>
    </row>
    <row r="246" spans="1:32" hidden="1" x14ac:dyDescent="0.3">
      <c r="A246" s="205"/>
      <c r="B246" s="206" t="s">
        <v>228</v>
      </c>
      <c r="C246" s="207" t="s">
        <v>70</v>
      </c>
      <c r="D246" s="18"/>
      <c r="E246" s="19">
        <v>466400</v>
      </c>
      <c r="F246" s="20">
        <f t="shared" si="209"/>
        <v>423999.99999999994</v>
      </c>
      <c r="G246" s="21"/>
      <c r="H246" s="22"/>
      <c r="I246" s="22">
        <f t="shared" si="207"/>
        <v>0</v>
      </c>
      <c r="J246" s="23">
        <f t="shared" si="208"/>
        <v>0</v>
      </c>
      <c r="K246" s="22">
        <f t="shared" si="210"/>
        <v>0</v>
      </c>
      <c r="L246" s="22">
        <f>D246*'cuoc vc'!$D$39</f>
        <v>0</v>
      </c>
      <c r="M246" s="24">
        <f t="shared" si="212"/>
        <v>0</v>
      </c>
      <c r="N246" s="25">
        <f t="shared" si="211"/>
        <v>0</v>
      </c>
      <c r="O246" s="209"/>
      <c r="P246" s="210"/>
      <c r="Q246" s="211">
        <f t="shared" si="158"/>
        <v>0</v>
      </c>
      <c r="R246" s="26">
        <f t="shared" si="213"/>
        <v>0</v>
      </c>
      <c r="S246" s="211">
        <f t="shared" ref="S246:S264" si="216">(AB246)*0.7</f>
        <v>0</v>
      </c>
      <c r="T246" s="212">
        <f t="shared" si="214"/>
        <v>0</v>
      </c>
      <c r="U246" s="213">
        <f t="shared" si="215"/>
        <v>424000</v>
      </c>
      <c r="V246" s="214">
        <v>3</v>
      </c>
      <c r="W246" s="175"/>
      <c r="Y246" s="18"/>
      <c r="AB246" s="146"/>
      <c r="AC246" s="146"/>
      <c r="AD246" s="146"/>
      <c r="AE246" s="146"/>
      <c r="AF246" s="146"/>
    </row>
    <row r="247" spans="1:32" hidden="1" x14ac:dyDescent="0.3">
      <c r="A247" s="205"/>
      <c r="B247" s="232" t="s">
        <v>229</v>
      </c>
      <c r="C247" s="207"/>
      <c r="D247" s="18"/>
      <c r="E247" s="19"/>
      <c r="F247" s="20">
        <f t="shared" si="209"/>
        <v>0</v>
      </c>
      <c r="G247" s="21"/>
      <c r="H247" s="22"/>
      <c r="I247" s="22"/>
      <c r="J247" s="23"/>
      <c r="K247" s="22">
        <f t="shared" si="210"/>
        <v>0</v>
      </c>
      <c r="L247" s="22">
        <f>D247*'cuoc vc'!$D$39</f>
        <v>0</v>
      </c>
      <c r="M247" s="24">
        <f t="shared" si="212"/>
        <v>0</v>
      </c>
      <c r="N247" s="25">
        <f t="shared" si="211"/>
        <v>0</v>
      </c>
      <c r="O247" s="209"/>
      <c r="P247" s="210"/>
      <c r="Q247" s="211">
        <f t="shared" si="158"/>
        <v>0</v>
      </c>
      <c r="R247" s="26">
        <f t="shared" si="213"/>
        <v>0</v>
      </c>
      <c r="S247" s="211">
        <f t="shared" si="216"/>
        <v>0</v>
      </c>
      <c r="T247" s="212">
        <f t="shared" si="214"/>
        <v>0</v>
      </c>
      <c r="U247" s="213">
        <f t="shared" si="215"/>
        <v>0</v>
      </c>
      <c r="V247" s="214">
        <v>3</v>
      </c>
      <c r="W247" s="175"/>
      <c r="Y247" s="18"/>
      <c r="AB247" s="146"/>
      <c r="AC247" s="146"/>
      <c r="AD247" s="146"/>
      <c r="AE247" s="146"/>
      <c r="AF247" s="146"/>
    </row>
    <row r="248" spans="1:32" hidden="1" x14ac:dyDescent="0.3">
      <c r="A248" s="205"/>
      <c r="B248" s="206" t="s">
        <v>230</v>
      </c>
      <c r="C248" s="207" t="s">
        <v>70</v>
      </c>
      <c r="D248" s="18"/>
      <c r="E248" s="19">
        <v>7000</v>
      </c>
      <c r="F248" s="20">
        <f t="shared" si="209"/>
        <v>6363.6363636363631</v>
      </c>
      <c r="G248" s="21"/>
      <c r="H248" s="22"/>
      <c r="I248" s="22">
        <f t="shared" si="207"/>
        <v>0</v>
      </c>
      <c r="J248" s="23">
        <f t="shared" si="208"/>
        <v>0</v>
      </c>
      <c r="K248" s="22">
        <f t="shared" si="210"/>
        <v>0</v>
      </c>
      <c r="L248" s="22">
        <f>D248*'cuoc vc'!$D$39</f>
        <v>0</v>
      </c>
      <c r="M248" s="24">
        <f t="shared" si="212"/>
        <v>0</v>
      </c>
      <c r="N248" s="25">
        <f t="shared" si="211"/>
        <v>0</v>
      </c>
      <c r="O248" s="209"/>
      <c r="P248" s="210"/>
      <c r="Q248" s="211">
        <f t="shared" si="158"/>
        <v>0</v>
      </c>
      <c r="R248" s="26">
        <f t="shared" si="213"/>
        <v>0</v>
      </c>
      <c r="S248" s="211">
        <f t="shared" si="216"/>
        <v>0</v>
      </c>
      <c r="T248" s="212">
        <f t="shared" si="214"/>
        <v>0</v>
      </c>
      <c r="U248" s="213">
        <f>ROUND((F248+M248+Q248+T248),-2)</f>
        <v>6400</v>
      </c>
      <c r="V248" s="214">
        <v>3</v>
      </c>
      <c r="W248" s="175"/>
      <c r="Y248" s="18"/>
      <c r="AB248" s="146"/>
      <c r="AC248" s="146"/>
      <c r="AD248" s="146"/>
      <c r="AE248" s="146"/>
      <c r="AF248" s="146"/>
    </row>
    <row r="249" spans="1:32" ht="24" hidden="1" x14ac:dyDescent="0.3">
      <c r="A249" s="205"/>
      <c r="B249" s="206" t="s">
        <v>231</v>
      </c>
      <c r="C249" s="207" t="s">
        <v>70</v>
      </c>
      <c r="D249" s="18"/>
      <c r="E249" s="19">
        <v>123000</v>
      </c>
      <c r="F249" s="20">
        <f t="shared" si="209"/>
        <v>111818.18181818181</v>
      </c>
      <c r="G249" s="21"/>
      <c r="H249" s="22"/>
      <c r="I249" s="22">
        <f t="shared" si="207"/>
        <v>0</v>
      </c>
      <c r="J249" s="23">
        <f t="shared" si="208"/>
        <v>0</v>
      </c>
      <c r="K249" s="22">
        <f t="shared" si="210"/>
        <v>0</v>
      </c>
      <c r="L249" s="22">
        <f>D249*'cuoc vc'!$D$39</f>
        <v>0</v>
      </c>
      <c r="M249" s="24">
        <f t="shared" si="212"/>
        <v>0</v>
      </c>
      <c r="N249" s="25">
        <f t="shared" si="211"/>
        <v>0</v>
      </c>
      <c r="O249" s="209"/>
      <c r="P249" s="210"/>
      <c r="Q249" s="211">
        <f t="shared" si="158"/>
        <v>0</v>
      </c>
      <c r="R249" s="26">
        <f t="shared" si="213"/>
        <v>0</v>
      </c>
      <c r="S249" s="211">
        <f t="shared" si="216"/>
        <v>0</v>
      </c>
      <c r="T249" s="212">
        <f t="shared" si="214"/>
        <v>0</v>
      </c>
      <c r="U249" s="213">
        <f t="shared" si="215"/>
        <v>111800</v>
      </c>
      <c r="V249" s="214">
        <v>3</v>
      </c>
      <c r="W249" s="175"/>
      <c r="Y249" s="18"/>
      <c r="AB249" s="146"/>
      <c r="AC249" s="146"/>
      <c r="AD249" s="146"/>
      <c r="AE249" s="146"/>
      <c r="AF249" s="146"/>
    </row>
    <row r="250" spans="1:32" ht="24" hidden="1" x14ac:dyDescent="0.3">
      <c r="A250" s="205"/>
      <c r="B250" s="206" t="s">
        <v>232</v>
      </c>
      <c r="C250" s="207" t="s">
        <v>70</v>
      </c>
      <c r="D250" s="18"/>
      <c r="E250" s="19">
        <v>92000</v>
      </c>
      <c r="F250" s="20">
        <f t="shared" si="209"/>
        <v>83636.363636363632</v>
      </c>
      <c r="G250" s="21"/>
      <c r="H250" s="22"/>
      <c r="I250" s="22">
        <f t="shared" si="207"/>
        <v>0</v>
      </c>
      <c r="J250" s="23">
        <f t="shared" si="208"/>
        <v>0</v>
      </c>
      <c r="K250" s="22">
        <f t="shared" si="210"/>
        <v>0</v>
      </c>
      <c r="L250" s="22">
        <f>D250*'cuoc vc'!$D$39</f>
        <v>0</v>
      </c>
      <c r="M250" s="24">
        <f t="shared" si="212"/>
        <v>0</v>
      </c>
      <c r="N250" s="25">
        <f t="shared" si="211"/>
        <v>0</v>
      </c>
      <c r="O250" s="209"/>
      <c r="P250" s="210"/>
      <c r="Q250" s="211">
        <f t="shared" si="158"/>
        <v>0</v>
      </c>
      <c r="R250" s="26">
        <f t="shared" si="213"/>
        <v>0</v>
      </c>
      <c r="S250" s="211">
        <f t="shared" si="216"/>
        <v>0</v>
      </c>
      <c r="T250" s="212">
        <f t="shared" si="214"/>
        <v>0</v>
      </c>
      <c r="U250" s="213">
        <f t="shared" si="215"/>
        <v>83600</v>
      </c>
      <c r="V250" s="214">
        <v>3</v>
      </c>
      <c r="W250" s="175"/>
      <c r="Y250" s="18"/>
      <c r="AB250" s="146"/>
      <c r="AC250" s="146"/>
      <c r="AD250" s="146"/>
      <c r="AE250" s="146"/>
      <c r="AF250" s="146"/>
    </row>
    <row r="251" spans="1:32" ht="24" hidden="1" x14ac:dyDescent="0.3">
      <c r="A251" s="205"/>
      <c r="B251" s="232" t="s">
        <v>233</v>
      </c>
      <c r="C251" s="207"/>
      <c r="D251" s="18"/>
      <c r="E251" s="19"/>
      <c r="F251" s="20">
        <f t="shared" si="209"/>
        <v>0</v>
      </c>
      <c r="G251" s="21"/>
      <c r="H251" s="22"/>
      <c r="I251" s="22">
        <f t="shared" ref="I251:I268" si="217">$I$10+$N$10+$S$10+$I$11+$N$11+$S$11</f>
        <v>0</v>
      </c>
      <c r="J251" s="23"/>
      <c r="K251" s="22"/>
      <c r="L251" s="22">
        <f>D251*'cuoc vc'!$D$39</f>
        <v>0</v>
      </c>
      <c r="M251" s="24">
        <f t="shared" si="212"/>
        <v>0</v>
      </c>
      <c r="N251" s="25"/>
      <c r="O251" s="209"/>
      <c r="P251" s="210"/>
      <c r="Q251" s="211"/>
      <c r="R251" s="26">
        <f t="shared" si="213"/>
        <v>0</v>
      </c>
      <c r="S251" s="211">
        <f t="shared" si="216"/>
        <v>0</v>
      </c>
      <c r="T251" s="212">
        <f t="shared" si="214"/>
        <v>0</v>
      </c>
      <c r="U251" s="213"/>
      <c r="V251" s="214"/>
      <c r="W251" s="175"/>
      <c r="Y251" s="18"/>
      <c r="AB251" s="146"/>
      <c r="AC251" s="146"/>
      <c r="AD251" s="146"/>
      <c r="AE251" s="146"/>
      <c r="AF251" s="146"/>
    </row>
    <row r="252" spans="1:32" hidden="1" x14ac:dyDescent="0.3">
      <c r="A252" s="205"/>
      <c r="B252" s="206" t="s">
        <v>234</v>
      </c>
      <c r="C252" s="207" t="s">
        <v>235</v>
      </c>
      <c r="D252" s="18"/>
      <c r="E252" s="19">
        <v>116600</v>
      </c>
      <c r="F252" s="20">
        <f t="shared" si="209"/>
        <v>105999.99999999999</v>
      </c>
      <c r="G252" s="21"/>
      <c r="H252" s="22"/>
      <c r="I252" s="22">
        <f t="shared" si="217"/>
        <v>0</v>
      </c>
      <c r="J252" s="23">
        <f t="shared" si="208"/>
        <v>0</v>
      </c>
      <c r="K252" s="22">
        <f t="shared" si="210"/>
        <v>0</v>
      </c>
      <c r="L252" s="22">
        <f>D252*'cuoc vc'!$D$39</f>
        <v>0</v>
      </c>
      <c r="M252" s="24">
        <f t="shared" si="212"/>
        <v>0</v>
      </c>
      <c r="N252" s="25">
        <f t="shared" si="211"/>
        <v>0</v>
      </c>
      <c r="O252" s="209"/>
      <c r="P252" s="210"/>
      <c r="Q252" s="211">
        <f t="shared" ref="Q252:Q339" si="218">$O252+$P252</f>
        <v>0</v>
      </c>
      <c r="R252" s="26">
        <f t="shared" si="213"/>
        <v>0</v>
      </c>
      <c r="S252" s="211">
        <f t="shared" si="216"/>
        <v>0</v>
      </c>
      <c r="T252" s="212">
        <f t="shared" si="214"/>
        <v>0</v>
      </c>
      <c r="U252" s="213">
        <f t="shared" ref="U252:U260" si="219">ROUND((F252+M252+Q252+T252),-2)</f>
        <v>106000</v>
      </c>
      <c r="V252" s="214">
        <v>3</v>
      </c>
      <c r="W252" s="175"/>
      <c r="Y252" s="18"/>
      <c r="AB252" s="146"/>
      <c r="AC252" s="146"/>
      <c r="AD252" s="146"/>
      <c r="AE252" s="146"/>
      <c r="AF252" s="146"/>
    </row>
    <row r="253" spans="1:32" hidden="1" x14ac:dyDescent="0.3">
      <c r="A253" s="205"/>
      <c r="B253" s="206" t="s">
        <v>236</v>
      </c>
      <c r="C253" s="207" t="s">
        <v>70</v>
      </c>
      <c r="D253" s="18"/>
      <c r="E253" s="19">
        <v>130900</v>
      </c>
      <c r="F253" s="20">
        <f t="shared" si="209"/>
        <v>118999.99999999999</v>
      </c>
      <c r="G253" s="21"/>
      <c r="H253" s="22"/>
      <c r="I253" s="22">
        <f t="shared" si="217"/>
        <v>0</v>
      </c>
      <c r="J253" s="23">
        <f t="shared" si="208"/>
        <v>0</v>
      </c>
      <c r="K253" s="22">
        <f t="shared" si="210"/>
        <v>0</v>
      </c>
      <c r="L253" s="22">
        <f>D253*'cuoc vc'!$D$39</f>
        <v>0</v>
      </c>
      <c r="M253" s="24">
        <f t="shared" si="212"/>
        <v>0</v>
      </c>
      <c r="N253" s="25">
        <f t="shared" si="211"/>
        <v>0</v>
      </c>
      <c r="O253" s="209"/>
      <c r="P253" s="210"/>
      <c r="Q253" s="211">
        <f t="shared" si="218"/>
        <v>0</v>
      </c>
      <c r="R253" s="26">
        <f t="shared" si="213"/>
        <v>0</v>
      </c>
      <c r="S253" s="211">
        <f t="shared" si="216"/>
        <v>0</v>
      </c>
      <c r="T253" s="212">
        <f t="shared" si="214"/>
        <v>0</v>
      </c>
      <c r="U253" s="213">
        <f t="shared" si="219"/>
        <v>119000</v>
      </c>
      <c r="V253" s="214">
        <v>3</v>
      </c>
      <c r="W253" s="175"/>
      <c r="Y253" s="18"/>
      <c r="AB253" s="146"/>
      <c r="AC253" s="146"/>
      <c r="AD253" s="146"/>
      <c r="AE253" s="146"/>
      <c r="AF253" s="146"/>
    </row>
    <row r="254" spans="1:32" hidden="1" x14ac:dyDescent="0.3">
      <c r="A254" s="205"/>
      <c r="B254" s="206" t="s">
        <v>237</v>
      </c>
      <c r="C254" s="207" t="s">
        <v>70</v>
      </c>
      <c r="D254" s="18"/>
      <c r="E254" s="19">
        <v>114400</v>
      </c>
      <c r="F254" s="20">
        <f t="shared" si="209"/>
        <v>103999.99999999999</v>
      </c>
      <c r="G254" s="21"/>
      <c r="H254" s="22"/>
      <c r="I254" s="22">
        <f t="shared" si="217"/>
        <v>0</v>
      </c>
      <c r="J254" s="23">
        <f t="shared" si="208"/>
        <v>0</v>
      </c>
      <c r="K254" s="22">
        <f t="shared" si="210"/>
        <v>0</v>
      </c>
      <c r="L254" s="22">
        <f>D254*'cuoc vc'!$D$39</f>
        <v>0</v>
      </c>
      <c r="M254" s="24">
        <f t="shared" si="212"/>
        <v>0</v>
      </c>
      <c r="N254" s="25">
        <f t="shared" si="211"/>
        <v>0</v>
      </c>
      <c r="O254" s="209"/>
      <c r="P254" s="210"/>
      <c r="Q254" s="211">
        <f t="shared" si="218"/>
        <v>0</v>
      </c>
      <c r="R254" s="26">
        <f t="shared" si="213"/>
        <v>0</v>
      </c>
      <c r="S254" s="211">
        <f t="shared" si="216"/>
        <v>0</v>
      </c>
      <c r="T254" s="212">
        <f t="shared" si="214"/>
        <v>0</v>
      </c>
      <c r="U254" s="213">
        <f t="shared" si="219"/>
        <v>104000</v>
      </c>
      <c r="V254" s="214">
        <v>3</v>
      </c>
      <c r="W254" s="175"/>
      <c r="Y254" s="18"/>
      <c r="AB254" s="146"/>
      <c r="AC254" s="146"/>
      <c r="AD254" s="146"/>
      <c r="AE254" s="146"/>
      <c r="AF254" s="146"/>
    </row>
    <row r="255" spans="1:32" hidden="1" x14ac:dyDescent="0.3">
      <c r="A255" s="205"/>
      <c r="B255" s="206" t="s">
        <v>238</v>
      </c>
      <c r="C255" s="207" t="s">
        <v>70</v>
      </c>
      <c r="D255" s="18"/>
      <c r="E255" s="19">
        <v>118800</v>
      </c>
      <c r="F255" s="20">
        <f t="shared" si="209"/>
        <v>107999.99999999999</v>
      </c>
      <c r="G255" s="21"/>
      <c r="H255" s="22"/>
      <c r="I255" s="22">
        <f t="shared" si="217"/>
        <v>0</v>
      </c>
      <c r="J255" s="23">
        <f t="shared" si="208"/>
        <v>0</v>
      </c>
      <c r="K255" s="22">
        <f t="shared" si="210"/>
        <v>0</v>
      </c>
      <c r="L255" s="22">
        <f>D255*'cuoc vc'!$D$39</f>
        <v>0</v>
      </c>
      <c r="M255" s="24">
        <f t="shared" si="212"/>
        <v>0</v>
      </c>
      <c r="N255" s="25">
        <f t="shared" si="211"/>
        <v>0</v>
      </c>
      <c r="O255" s="209"/>
      <c r="P255" s="210"/>
      <c r="Q255" s="211">
        <f t="shared" si="218"/>
        <v>0</v>
      </c>
      <c r="R255" s="26">
        <f t="shared" si="213"/>
        <v>0</v>
      </c>
      <c r="S255" s="211">
        <f t="shared" si="216"/>
        <v>0</v>
      </c>
      <c r="T255" s="212">
        <f t="shared" si="214"/>
        <v>0</v>
      </c>
      <c r="U255" s="213">
        <f t="shared" si="219"/>
        <v>108000</v>
      </c>
      <c r="V255" s="214">
        <v>3</v>
      </c>
      <c r="W255" s="175"/>
      <c r="Y255" s="18"/>
      <c r="AB255" s="146"/>
      <c r="AC255" s="146"/>
      <c r="AD255" s="146"/>
      <c r="AE255" s="146"/>
      <c r="AF255" s="146"/>
    </row>
    <row r="256" spans="1:32" hidden="1" x14ac:dyDescent="0.3">
      <c r="A256" s="205"/>
      <c r="B256" s="206" t="s">
        <v>239</v>
      </c>
      <c r="C256" s="207" t="s">
        <v>70</v>
      </c>
      <c r="D256" s="18"/>
      <c r="E256" s="19">
        <v>158400</v>
      </c>
      <c r="F256" s="20">
        <f t="shared" si="209"/>
        <v>144000</v>
      </c>
      <c r="G256" s="21"/>
      <c r="H256" s="22"/>
      <c r="I256" s="22">
        <f t="shared" si="217"/>
        <v>0</v>
      </c>
      <c r="J256" s="23">
        <f t="shared" si="208"/>
        <v>0</v>
      </c>
      <c r="K256" s="22">
        <f t="shared" si="210"/>
        <v>0</v>
      </c>
      <c r="L256" s="22">
        <f>D256*'cuoc vc'!$D$39</f>
        <v>0</v>
      </c>
      <c r="M256" s="24">
        <f t="shared" si="212"/>
        <v>0</v>
      </c>
      <c r="N256" s="25">
        <f t="shared" si="211"/>
        <v>0</v>
      </c>
      <c r="O256" s="209"/>
      <c r="P256" s="210"/>
      <c r="Q256" s="211">
        <f t="shared" si="218"/>
        <v>0</v>
      </c>
      <c r="R256" s="26">
        <f t="shared" si="213"/>
        <v>0</v>
      </c>
      <c r="S256" s="211">
        <f t="shared" si="216"/>
        <v>0</v>
      </c>
      <c r="T256" s="212">
        <f t="shared" si="214"/>
        <v>0</v>
      </c>
      <c r="U256" s="213">
        <f t="shared" si="219"/>
        <v>144000</v>
      </c>
      <c r="V256" s="214">
        <v>3</v>
      </c>
      <c r="W256" s="175"/>
      <c r="Y256" s="18"/>
      <c r="AB256" s="146"/>
      <c r="AC256" s="146"/>
      <c r="AD256" s="146"/>
      <c r="AE256" s="146"/>
      <c r="AF256" s="146"/>
    </row>
    <row r="257" spans="1:32" hidden="1" x14ac:dyDescent="0.3">
      <c r="A257" s="205"/>
      <c r="B257" s="206" t="s">
        <v>240</v>
      </c>
      <c r="C257" s="207" t="s">
        <v>70</v>
      </c>
      <c r="D257" s="18"/>
      <c r="E257" s="19">
        <v>347600</v>
      </c>
      <c r="F257" s="20">
        <f t="shared" si="209"/>
        <v>316000</v>
      </c>
      <c r="G257" s="21"/>
      <c r="H257" s="22"/>
      <c r="I257" s="22">
        <f t="shared" si="217"/>
        <v>0</v>
      </c>
      <c r="J257" s="23">
        <f t="shared" si="208"/>
        <v>0</v>
      </c>
      <c r="K257" s="22">
        <f t="shared" si="210"/>
        <v>0</v>
      </c>
      <c r="L257" s="22">
        <f>D257*'cuoc vc'!$D$39</f>
        <v>0</v>
      </c>
      <c r="M257" s="24">
        <f t="shared" si="212"/>
        <v>0</v>
      </c>
      <c r="N257" s="25">
        <f t="shared" si="211"/>
        <v>0</v>
      </c>
      <c r="O257" s="209"/>
      <c r="P257" s="210"/>
      <c r="Q257" s="211">
        <f t="shared" si="218"/>
        <v>0</v>
      </c>
      <c r="R257" s="26">
        <f t="shared" si="213"/>
        <v>0</v>
      </c>
      <c r="S257" s="211">
        <f t="shared" si="216"/>
        <v>0</v>
      </c>
      <c r="T257" s="212">
        <f t="shared" si="214"/>
        <v>0</v>
      </c>
      <c r="U257" s="213">
        <f t="shared" si="219"/>
        <v>316000</v>
      </c>
      <c r="V257" s="214">
        <v>3</v>
      </c>
      <c r="W257" s="175"/>
      <c r="Y257" s="18"/>
      <c r="AB257" s="146"/>
      <c r="AC257" s="146"/>
      <c r="AD257" s="146"/>
      <c r="AE257" s="146"/>
      <c r="AF257" s="146"/>
    </row>
    <row r="258" spans="1:32" hidden="1" x14ac:dyDescent="0.3">
      <c r="A258" s="205"/>
      <c r="B258" s="206" t="s">
        <v>241</v>
      </c>
      <c r="C258" s="207" t="s">
        <v>70</v>
      </c>
      <c r="D258" s="18"/>
      <c r="E258" s="19">
        <v>499400</v>
      </c>
      <c r="F258" s="20">
        <f t="shared" si="209"/>
        <v>453999.99999999994</v>
      </c>
      <c r="G258" s="21"/>
      <c r="H258" s="22"/>
      <c r="I258" s="22">
        <f t="shared" si="217"/>
        <v>0</v>
      </c>
      <c r="J258" s="23">
        <f t="shared" si="208"/>
        <v>0</v>
      </c>
      <c r="K258" s="22">
        <f t="shared" si="210"/>
        <v>0</v>
      </c>
      <c r="L258" s="22">
        <f>D258*'cuoc vc'!$D$39</f>
        <v>0</v>
      </c>
      <c r="M258" s="24">
        <f t="shared" si="212"/>
        <v>0</v>
      </c>
      <c r="N258" s="25">
        <f t="shared" si="211"/>
        <v>0</v>
      </c>
      <c r="O258" s="209"/>
      <c r="P258" s="210"/>
      <c r="Q258" s="211">
        <f t="shared" si="218"/>
        <v>0</v>
      </c>
      <c r="R258" s="26">
        <f t="shared" si="213"/>
        <v>0</v>
      </c>
      <c r="S258" s="211">
        <f t="shared" si="216"/>
        <v>0</v>
      </c>
      <c r="T258" s="212">
        <f t="shared" si="214"/>
        <v>0</v>
      </c>
      <c r="U258" s="213">
        <f t="shared" si="219"/>
        <v>454000</v>
      </c>
      <c r="V258" s="214">
        <v>3</v>
      </c>
      <c r="W258" s="175"/>
      <c r="Y258" s="18"/>
      <c r="AB258" s="146"/>
      <c r="AC258" s="146"/>
      <c r="AD258" s="146"/>
      <c r="AE258" s="146"/>
      <c r="AF258" s="146"/>
    </row>
    <row r="259" spans="1:32" hidden="1" x14ac:dyDescent="0.3">
      <c r="A259" s="205"/>
      <c r="B259" s="206" t="s">
        <v>242</v>
      </c>
      <c r="C259" s="207" t="s">
        <v>70</v>
      </c>
      <c r="D259" s="18"/>
      <c r="E259" s="19">
        <v>649000</v>
      </c>
      <c r="F259" s="20">
        <f t="shared" si="209"/>
        <v>590000</v>
      </c>
      <c r="G259" s="21"/>
      <c r="H259" s="22"/>
      <c r="I259" s="22">
        <f t="shared" si="217"/>
        <v>0</v>
      </c>
      <c r="J259" s="23">
        <f t="shared" si="208"/>
        <v>0</v>
      </c>
      <c r="K259" s="22">
        <f t="shared" si="210"/>
        <v>0</v>
      </c>
      <c r="L259" s="22">
        <f>D259*'cuoc vc'!$D$39</f>
        <v>0</v>
      </c>
      <c r="M259" s="24">
        <f t="shared" si="212"/>
        <v>0</v>
      </c>
      <c r="N259" s="25">
        <f t="shared" si="211"/>
        <v>0</v>
      </c>
      <c r="O259" s="209"/>
      <c r="P259" s="210"/>
      <c r="Q259" s="211">
        <f t="shared" si="218"/>
        <v>0</v>
      </c>
      <c r="R259" s="26">
        <f t="shared" si="213"/>
        <v>0</v>
      </c>
      <c r="S259" s="211">
        <f t="shared" si="216"/>
        <v>0</v>
      </c>
      <c r="T259" s="212">
        <f t="shared" si="214"/>
        <v>0</v>
      </c>
      <c r="U259" s="213">
        <f t="shared" si="219"/>
        <v>590000</v>
      </c>
      <c r="V259" s="214">
        <v>3</v>
      </c>
      <c r="W259" s="175"/>
      <c r="Y259" s="18"/>
      <c r="AB259" s="146"/>
      <c r="AC259" s="146"/>
      <c r="AD259" s="146"/>
      <c r="AE259" s="146"/>
      <c r="AF259" s="146"/>
    </row>
    <row r="260" spans="1:32" hidden="1" x14ac:dyDescent="0.3">
      <c r="A260" s="205"/>
      <c r="B260" s="206" t="s">
        <v>243</v>
      </c>
      <c r="C260" s="207" t="s">
        <v>70</v>
      </c>
      <c r="D260" s="18"/>
      <c r="E260" s="19">
        <v>561000</v>
      </c>
      <c r="F260" s="20">
        <f t="shared" si="209"/>
        <v>509999.99999999994</v>
      </c>
      <c r="G260" s="21"/>
      <c r="H260" s="22"/>
      <c r="I260" s="22">
        <f t="shared" si="217"/>
        <v>0</v>
      </c>
      <c r="J260" s="23">
        <f t="shared" si="208"/>
        <v>0</v>
      </c>
      <c r="K260" s="22">
        <f t="shared" si="210"/>
        <v>0</v>
      </c>
      <c r="L260" s="22">
        <f>D260*'cuoc vc'!$D$39</f>
        <v>0</v>
      </c>
      <c r="M260" s="24">
        <f t="shared" si="212"/>
        <v>0</v>
      </c>
      <c r="N260" s="25">
        <f t="shared" si="211"/>
        <v>0</v>
      </c>
      <c r="O260" s="209"/>
      <c r="P260" s="210"/>
      <c r="Q260" s="211">
        <f t="shared" si="218"/>
        <v>0</v>
      </c>
      <c r="R260" s="26">
        <f t="shared" si="213"/>
        <v>0</v>
      </c>
      <c r="S260" s="211">
        <f t="shared" si="216"/>
        <v>0</v>
      </c>
      <c r="T260" s="212">
        <f t="shared" si="214"/>
        <v>0</v>
      </c>
      <c r="U260" s="213">
        <f t="shared" si="219"/>
        <v>510000</v>
      </c>
      <c r="V260" s="214">
        <v>3</v>
      </c>
      <c r="W260" s="175"/>
      <c r="Y260" s="18"/>
      <c r="AB260" s="146"/>
      <c r="AC260" s="146"/>
      <c r="AD260" s="146"/>
      <c r="AE260" s="146"/>
      <c r="AF260" s="146"/>
    </row>
    <row r="261" spans="1:32" hidden="1" x14ac:dyDescent="0.3">
      <c r="A261" s="205"/>
      <c r="B261" s="232" t="s">
        <v>244</v>
      </c>
      <c r="C261" s="207"/>
      <c r="D261" s="18"/>
      <c r="E261" s="19"/>
      <c r="F261" s="20">
        <f t="shared" si="209"/>
        <v>0</v>
      </c>
      <c r="G261" s="21"/>
      <c r="H261" s="22"/>
      <c r="I261" s="22">
        <f t="shared" si="217"/>
        <v>0</v>
      </c>
      <c r="J261" s="23"/>
      <c r="K261" s="22"/>
      <c r="L261" s="22">
        <f>D261*'cuoc vc'!$D$39</f>
        <v>0</v>
      </c>
      <c r="M261" s="24">
        <f t="shared" si="212"/>
        <v>0</v>
      </c>
      <c r="N261" s="25"/>
      <c r="O261" s="209"/>
      <c r="P261" s="210"/>
      <c r="Q261" s="211"/>
      <c r="R261" s="26">
        <f t="shared" si="213"/>
        <v>0</v>
      </c>
      <c r="S261" s="211">
        <f t="shared" si="216"/>
        <v>0</v>
      </c>
      <c r="T261" s="212">
        <f t="shared" si="214"/>
        <v>0</v>
      </c>
      <c r="U261" s="213"/>
      <c r="V261" s="214"/>
      <c r="W261" s="175"/>
      <c r="Y261" s="18"/>
      <c r="AB261" s="146"/>
      <c r="AC261" s="146"/>
      <c r="AD261" s="146"/>
      <c r="AE261" s="146"/>
      <c r="AF261" s="146"/>
    </row>
    <row r="262" spans="1:32" hidden="1" x14ac:dyDescent="0.3">
      <c r="A262" s="205"/>
      <c r="B262" s="206" t="s">
        <v>245</v>
      </c>
      <c r="C262" s="207" t="s">
        <v>70</v>
      </c>
      <c r="D262" s="18"/>
      <c r="E262" s="19">
        <v>368500</v>
      </c>
      <c r="F262" s="20">
        <f t="shared" si="209"/>
        <v>335000</v>
      </c>
      <c r="G262" s="21"/>
      <c r="H262" s="22"/>
      <c r="I262" s="22">
        <f t="shared" si="217"/>
        <v>0</v>
      </c>
      <c r="J262" s="23">
        <f t="shared" si="208"/>
        <v>0</v>
      </c>
      <c r="K262" s="22">
        <f t="shared" si="210"/>
        <v>0</v>
      </c>
      <c r="L262" s="22">
        <f>D262*'cuoc vc'!$D$39</f>
        <v>0</v>
      </c>
      <c r="M262" s="24">
        <f t="shared" si="212"/>
        <v>0</v>
      </c>
      <c r="N262" s="25">
        <f t="shared" si="211"/>
        <v>0</v>
      </c>
      <c r="O262" s="209"/>
      <c r="P262" s="210"/>
      <c r="Q262" s="211">
        <f t="shared" si="218"/>
        <v>0</v>
      </c>
      <c r="R262" s="26">
        <f t="shared" si="213"/>
        <v>0</v>
      </c>
      <c r="S262" s="211">
        <f t="shared" si="216"/>
        <v>0</v>
      </c>
      <c r="T262" s="212">
        <f t="shared" si="214"/>
        <v>0</v>
      </c>
      <c r="U262" s="213">
        <f>ROUND((F262+M262+Q262+T262),-2)</f>
        <v>335000</v>
      </c>
      <c r="V262" s="214">
        <v>3</v>
      </c>
      <c r="W262" s="175"/>
      <c r="Y262" s="18"/>
      <c r="AB262" s="146"/>
      <c r="AC262" s="146"/>
      <c r="AD262" s="146"/>
      <c r="AE262" s="146"/>
      <c r="AF262" s="146"/>
    </row>
    <row r="263" spans="1:32" hidden="1" x14ac:dyDescent="0.3">
      <c r="A263" s="205"/>
      <c r="B263" s="206" t="s">
        <v>246</v>
      </c>
      <c r="C263" s="207" t="s">
        <v>70</v>
      </c>
      <c r="D263" s="18"/>
      <c r="E263" s="19">
        <v>396000</v>
      </c>
      <c r="F263" s="20">
        <f t="shared" si="209"/>
        <v>360000</v>
      </c>
      <c r="G263" s="21"/>
      <c r="H263" s="22"/>
      <c r="I263" s="22">
        <f t="shared" si="217"/>
        <v>0</v>
      </c>
      <c r="J263" s="23">
        <f t="shared" si="208"/>
        <v>0</v>
      </c>
      <c r="K263" s="22">
        <f t="shared" si="210"/>
        <v>0</v>
      </c>
      <c r="L263" s="22">
        <f>D263*'cuoc vc'!$D$39</f>
        <v>0</v>
      </c>
      <c r="M263" s="24">
        <f t="shared" si="212"/>
        <v>0</v>
      </c>
      <c r="N263" s="25">
        <f t="shared" si="211"/>
        <v>0</v>
      </c>
      <c r="O263" s="209"/>
      <c r="P263" s="210"/>
      <c r="Q263" s="211">
        <f t="shared" si="218"/>
        <v>0</v>
      </c>
      <c r="R263" s="26">
        <f t="shared" si="213"/>
        <v>0</v>
      </c>
      <c r="S263" s="211">
        <f t="shared" si="216"/>
        <v>0</v>
      </c>
      <c r="T263" s="212">
        <f t="shared" si="214"/>
        <v>0</v>
      </c>
      <c r="U263" s="213">
        <f>ROUND((F263+M263+Q263+T263),-2)</f>
        <v>360000</v>
      </c>
      <c r="V263" s="214">
        <v>3</v>
      </c>
      <c r="W263" s="175"/>
      <c r="Y263" s="18"/>
      <c r="AB263" s="146"/>
      <c r="AC263" s="146"/>
      <c r="AD263" s="146"/>
      <c r="AE263" s="146"/>
      <c r="AF263" s="146"/>
    </row>
    <row r="264" spans="1:32" hidden="1" x14ac:dyDescent="0.3">
      <c r="A264" s="205"/>
      <c r="B264" s="206" t="s">
        <v>247</v>
      </c>
      <c r="C264" s="207" t="s">
        <v>70</v>
      </c>
      <c r="D264" s="18"/>
      <c r="E264" s="19">
        <v>370700</v>
      </c>
      <c r="F264" s="20">
        <f t="shared" si="209"/>
        <v>337000</v>
      </c>
      <c r="G264" s="21"/>
      <c r="H264" s="22"/>
      <c r="I264" s="22">
        <f t="shared" si="217"/>
        <v>0</v>
      </c>
      <c r="J264" s="23">
        <f t="shared" si="208"/>
        <v>0</v>
      </c>
      <c r="K264" s="22">
        <f t="shared" si="210"/>
        <v>0</v>
      </c>
      <c r="L264" s="22">
        <f>D264*'cuoc vc'!$D$39</f>
        <v>0</v>
      </c>
      <c r="M264" s="24">
        <f t="shared" si="212"/>
        <v>0</v>
      </c>
      <c r="N264" s="25">
        <f t="shared" si="211"/>
        <v>0</v>
      </c>
      <c r="O264" s="209"/>
      <c r="P264" s="210"/>
      <c r="Q264" s="211">
        <f t="shared" si="218"/>
        <v>0</v>
      </c>
      <c r="R264" s="26">
        <f t="shared" si="213"/>
        <v>0</v>
      </c>
      <c r="S264" s="211">
        <f t="shared" si="216"/>
        <v>0</v>
      </c>
      <c r="T264" s="212">
        <f t="shared" si="214"/>
        <v>0</v>
      </c>
      <c r="U264" s="213">
        <f>ROUND((F264+M264+Q264+T264),-2)</f>
        <v>337000</v>
      </c>
      <c r="V264" s="214">
        <v>3</v>
      </c>
      <c r="W264" s="175"/>
      <c r="Y264" s="18"/>
      <c r="AB264" s="146"/>
      <c r="AC264" s="146"/>
      <c r="AD264" s="146"/>
      <c r="AE264" s="146"/>
      <c r="AF264" s="146"/>
    </row>
    <row r="265" spans="1:32" hidden="1" x14ac:dyDescent="0.3">
      <c r="A265" s="205" t="s">
        <v>248</v>
      </c>
      <c r="B265" s="215" t="s">
        <v>249</v>
      </c>
      <c r="C265" s="207"/>
      <c r="D265" s="18"/>
      <c r="E265" s="31"/>
      <c r="F265" s="20">
        <f t="shared" si="209"/>
        <v>0</v>
      </c>
      <c r="G265" s="21"/>
      <c r="H265" s="22"/>
      <c r="I265" s="22"/>
      <c r="J265" s="23"/>
      <c r="K265" s="22"/>
      <c r="L265" s="22">
        <f>D265*'cuoc vc'!$D$39</f>
        <v>0</v>
      </c>
      <c r="M265" s="24">
        <f t="shared" ref="M265:M304" si="220">J265+L265</f>
        <v>0</v>
      </c>
      <c r="N265" s="25"/>
      <c r="O265" s="209"/>
      <c r="P265" s="210"/>
      <c r="Q265" s="211">
        <f t="shared" si="218"/>
        <v>0</v>
      </c>
      <c r="R265" s="26">
        <f t="shared" ref="R265:R304" si="221">AA265</f>
        <v>0</v>
      </c>
      <c r="S265" s="211">
        <f t="shared" ref="S265:S327" si="222">(AB265)*0.7</f>
        <v>0</v>
      </c>
      <c r="T265" s="212">
        <f t="shared" ref="T265:T304" si="223">R265+S265</f>
        <v>0</v>
      </c>
      <c r="U265" s="213">
        <f t="shared" ref="U265:U297" si="224">ROUND((F265+M265+Q265+T265),-2)</f>
        <v>0</v>
      </c>
      <c r="V265" s="214">
        <v>2</v>
      </c>
      <c r="W265" s="175"/>
      <c r="Y265" s="18"/>
      <c r="AB265" s="146"/>
      <c r="AC265" s="146"/>
      <c r="AD265" s="146"/>
      <c r="AE265" s="146"/>
      <c r="AF265" s="146"/>
    </row>
    <row r="266" spans="1:32" ht="13.2" hidden="1" customHeight="1" x14ac:dyDescent="0.3">
      <c r="A266" s="205"/>
      <c r="B266" s="232" t="s">
        <v>250</v>
      </c>
      <c r="C266" s="207"/>
      <c r="D266" s="18"/>
      <c r="E266" s="31"/>
      <c r="F266" s="20">
        <f t="shared" si="209"/>
        <v>0</v>
      </c>
      <c r="G266" s="627" t="s">
        <v>251</v>
      </c>
      <c r="H266" s="628"/>
      <c r="I266" s="22"/>
      <c r="J266" s="23"/>
      <c r="K266" s="22"/>
      <c r="L266" s="22"/>
      <c r="M266" s="24">
        <f t="shared" si="220"/>
        <v>0</v>
      </c>
      <c r="N266" s="25"/>
      <c r="O266" s="209"/>
      <c r="P266" s="210"/>
      <c r="Q266" s="211">
        <f t="shared" si="218"/>
        <v>0</v>
      </c>
      <c r="R266" s="26">
        <f t="shared" si="221"/>
        <v>0</v>
      </c>
      <c r="S266" s="211">
        <f t="shared" si="222"/>
        <v>0</v>
      </c>
      <c r="T266" s="212">
        <f t="shared" si="223"/>
        <v>0</v>
      </c>
      <c r="U266" s="213">
        <f t="shared" si="224"/>
        <v>0</v>
      </c>
      <c r="V266" s="214">
        <v>2</v>
      </c>
      <c r="W266" s="175"/>
      <c r="Y266" s="18"/>
      <c r="AB266" s="146"/>
      <c r="AC266" s="146"/>
      <c r="AD266" s="146"/>
      <c r="AE266" s="146"/>
      <c r="AF266" s="146"/>
    </row>
    <row r="267" spans="1:32" hidden="1" x14ac:dyDescent="0.3">
      <c r="A267" s="205"/>
      <c r="B267" s="232" t="s">
        <v>252</v>
      </c>
      <c r="C267" s="207"/>
      <c r="D267" s="18"/>
      <c r="E267" s="31"/>
      <c r="F267" s="20">
        <f t="shared" si="209"/>
        <v>0</v>
      </c>
      <c r="G267" s="629"/>
      <c r="H267" s="630"/>
      <c r="I267" s="22">
        <f t="shared" si="217"/>
        <v>0</v>
      </c>
      <c r="J267" s="23"/>
      <c r="K267" s="22"/>
      <c r="L267" s="22"/>
      <c r="M267" s="24">
        <f t="shared" si="220"/>
        <v>0</v>
      </c>
      <c r="N267" s="25">
        <f t="shared" si="211"/>
        <v>0</v>
      </c>
      <c r="O267" s="209"/>
      <c r="P267" s="210"/>
      <c r="Q267" s="211">
        <f t="shared" si="218"/>
        <v>0</v>
      </c>
      <c r="R267" s="26">
        <f t="shared" si="221"/>
        <v>0</v>
      </c>
      <c r="S267" s="211">
        <f t="shared" si="222"/>
        <v>0</v>
      </c>
      <c r="T267" s="212">
        <f t="shared" si="223"/>
        <v>0</v>
      </c>
      <c r="U267" s="213">
        <f t="shared" si="224"/>
        <v>0</v>
      </c>
      <c r="V267" s="214">
        <v>2</v>
      </c>
      <c r="W267" s="175"/>
      <c r="Y267" s="18"/>
      <c r="AB267" s="146"/>
      <c r="AC267" s="146"/>
      <c r="AD267" s="146"/>
      <c r="AE267" s="146"/>
      <c r="AF267" s="146"/>
    </row>
    <row r="268" spans="1:32" hidden="1" x14ac:dyDescent="0.3">
      <c r="A268" s="205"/>
      <c r="B268" s="206" t="s">
        <v>253</v>
      </c>
      <c r="C268" s="207" t="s">
        <v>135</v>
      </c>
      <c r="D268" s="18"/>
      <c r="E268" s="31">
        <v>10113</v>
      </c>
      <c r="F268" s="20">
        <f t="shared" si="209"/>
        <v>9193.6363636363621</v>
      </c>
      <c r="G268" s="629"/>
      <c r="H268" s="630"/>
      <c r="I268" s="22">
        <f t="shared" si="217"/>
        <v>0</v>
      </c>
      <c r="J268" s="23">
        <f t="shared" ref="J268:J332" si="225">IF(I268&gt;10,F268*1%,0)</f>
        <v>0</v>
      </c>
      <c r="K268" s="22"/>
      <c r="L268" s="22"/>
      <c r="M268" s="24">
        <f t="shared" si="220"/>
        <v>0</v>
      </c>
      <c r="N268" s="25">
        <f t="shared" si="211"/>
        <v>0</v>
      </c>
      <c r="O268" s="209"/>
      <c r="P268" s="210"/>
      <c r="Q268" s="211">
        <f t="shared" si="218"/>
        <v>0</v>
      </c>
      <c r="R268" s="26">
        <f t="shared" si="221"/>
        <v>0</v>
      </c>
      <c r="S268" s="211">
        <f t="shared" si="222"/>
        <v>0</v>
      </c>
      <c r="T268" s="212">
        <f t="shared" si="223"/>
        <v>0</v>
      </c>
      <c r="U268" s="213">
        <f t="shared" si="224"/>
        <v>9200</v>
      </c>
      <c r="V268" s="214">
        <v>2</v>
      </c>
      <c r="W268" s="175"/>
      <c r="Y268" s="18"/>
      <c r="AB268" s="146"/>
      <c r="AC268" s="146"/>
      <c r="AD268" s="146"/>
      <c r="AE268" s="146"/>
      <c r="AF268" s="146"/>
    </row>
    <row r="269" spans="1:32" hidden="1" x14ac:dyDescent="0.3">
      <c r="A269" s="205"/>
      <c r="B269" s="206" t="s">
        <v>254</v>
      </c>
      <c r="C269" s="207" t="s">
        <v>135</v>
      </c>
      <c r="D269" s="18"/>
      <c r="E269" s="31">
        <v>13549</v>
      </c>
      <c r="F269" s="20">
        <f t="shared" si="209"/>
        <v>12317.272727272726</v>
      </c>
      <c r="G269" s="629"/>
      <c r="H269" s="630"/>
      <c r="I269" s="22">
        <f t="shared" ref="I269:I333" si="226">$I$10+$N$10+$S$10+$I$11+$N$11+$S$11</f>
        <v>0</v>
      </c>
      <c r="J269" s="23">
        <f t="shared" si="225"/>
        <v>0</v>
      </c>
      <c r="K269" s="22"/>
      <c r="L269" s="22"/>
      <c r="M269" s="24">
        <f t="shared" si="220"/>
        <v>0</v>
      </c>
      <c r="N269" s="25">
        <f t="shared" si="211"/>
        <v>0</v>
      </c>
      <c r="O269" s="209"/>
      <c r="P269" s="210"/>
      <c r="Q269" s="211">
        <f t="shared" si="218"/>
        <v>0</v>
      </c>
      <c r="R269" s="26">
        <f t="shared" si="221"/>
        <v>0</v>
      </c>
      <c r="S269" s="211">
        <f t="shared" si="222"/>
        <v>0</v>
      </c>
      <c r="T269" s="212">
        <f t="shared" si="223"/>
        <v>0</v>
      </c>
      <c r="U269" s="213">
        <f t="shared" si="224"/>
        <v>12300</v>
      </c>
      <c r="V269" s="214">
        <v>2</v>
      </c>
      <c r="W269" s="175"/>
      <c r="Y269" s="18"/>
      <c r="AB269" s="146"/>
      <c r="AC269" s="146"/>
      <c r="AD269" s="146"/>
      <c r="AE269" s="146"/>
      <c r="AF269" s="146"/>
    </row>
    <row r="270" spans="1:32" hidden="1" x14ac:dyDescent="0.3">
      <c r="A270" s="205"/>
      <c r="B270" s="206" t="s">
        <v>255</v>
      </c>
      <c r="C270" s="207" t="s">
        <v>135</v>
      </c>
      <c r="D270" s="18"/>
      <c r="E270" s="31">
        <v>16200</v>
      </c>
      <c r="F270" s="20">
        <f t="shared" si="209"/>
        <v>14727.272727272726</v>
      </c>
      <c r="G270" s="629"/>
      <c r="H270" s="630"/>
      <c r="I270" s="22">
        <f t="shared" si="226"/>
        <v>0</v>
      </c>
      <c r="J270" s="23">
        <f t="shared" si="225"/>
        <v>0</v>
      </c>
      <c r="K270" s="22"/>
      <c r="L270" s="22"/>
      <c r="M270" s="24">
        <f t="shared" si="220"/>
        <v>0</v>
      </c>
      <c r="N270" s="25">
        <f t="shared" si="211"/>
        <v>0</v>
      </c>
      <c r="O270" s="209"/>
      <c r="P270" s="210"/>
      <c r="Q270" s="211">
        <f t="shared" si="218"/>
        <v>0</v>
      </c>
      <c r="R270" s="26">
        <f t="shared" si="221"/>
        <v>0</v>
      </c>
      <c r="S270" s="211">
        <f t="shared" si="222"/>
        <v>0</v>
      </c>
      <c r="T270" s="212">
        <f t="shared" si="223"/>
        <v>0</v>
      </c>
      <c r="U270" s="213">
        <f t="shared" si="224"/>
        <v>14700</v>
      </c>
      <c r="V270" s="214">
        <v>2</v>
      </c>
      <c r="W270" s="175"/>
      <c r="Y270" s="18"/>
      <c r="AB270" s="146"/>
      <c r="AC270" s="146"/>
      <c r="AD270" s="146"/>
      <c r="AE270" s="146"/>
      <c r="AF270" s="146"/>
    </row>
    <row r="271" spans="1:32" hidden="1" x14ac:dyDescent="0.3">
      <c r="A271" s="205"/>
      <c r="B271" s="206" t="s">
        <v>256</v>
      </c>
      <c r="C271" s="207" t="s">
        <v>70</v>
      </c>
      <c r="D271" s="18"/>
      <c r="E271" s="31">
        <v>12862</v>
      </c>
      <c r="F271" s="20">
        <f t="shared" si="209"/>
        <v>11692.727272727272</v>
      </c>
      <c r="G271" s="629"/>
      <c r="H271" s="630"/>
      <c r="I271" s="22">
        <f t="shared" si="226"/>
        <v>0</v>
      </c>
      <c r="J271" s="23">
        <f t="shared" si="225"/>
        <v>0</v>
      </c>
      <c r="K271" s="22"/>
      <c r="L271" s="22"/>
      <c r="M271" s="24">
        <f t="shared" si="220"/>
        <v>0</v>
      </c>
      <c r="N271" s="25">
        <f t="shared" si="211"/>
        <v>0</v>
      </c>
      <c r="O271" s="209"/>
      <c r="P271" s="210"/>
      <c r="Q271" s="211">
        <f t="shared" si="218"/>
        <v>0</v>
      </c>
      <c r="R271" s="26">
        <f t="shared" si="221"/>
        <v>0</v>
      </c>
      <c r="S271" s="211">
        <f t="shared" si="222"/>
        <v>0</v>
      </c>
      <c r="T271" s="212">
        <f t="shared" si="223"/>
        <v>0</v>
      </c>
      <c r="U271" s="213">
        <f t="shared" si="224"/>
        <v>11700</v>
      </c>
      <c r="V271" s="214">
        <v>2</v>
      </c>
      <c r="W271" s="175"/>
      <c r="Y271" s="18"/>
      <c r="AB271" s="146"/>
      <c r="AC271" s="146"/>
      <c r="AD271" s="146"/>
      <c r="AE271" s="146"/>
      <c r="AF271" s="146"/>
    </row>
    <row r="272" spans="1:32" hidden="1" x14ac:dyDescent="0.3">
      <c r="A272" s="205"/>
      <c r="B272" s="206" t="s">
        <v>257</v>
      </c>
      <c r="C272" s="207" t="s">
        <v>70</v>
      </c>
      <c r="D272" s="18"/>
      <c r="E272" s="31">
        <v>15513</v>
      </c>
      <c r="F272" s="20">
        <f t="shared" si="209"/>
        <v>14102.727272727272</v>
      </c>
      <c r="G272" s="629"/>
      <c r="H272" s="630"/>
      <c r="I272" s="22">
        <f t="shared" si="226"/>
        <v>0</v>
      </c>
      <c r="J272" s="23">
        <f t="shared" si="225"/>
        <v>0</v>
      </c>
      <c r="K272" s="22"/>
      <c r="L272" s="22"/>
      <c r="M272" s="24">
        <f t="shared" si="220"/>
        <v>0</v>
      </c>
      <c r="N272" s="25">
        <f t="shared" si="211"/>
        <v>0</v>
      </c>
      <c r="O272" s="209"/>
      <c r="P272" s="210"/>
      <c r="Q272" s="211">
        <f t="shared" si="218"/>
        <v>0</v>
      </c>
      <c r="R272" s="26">
        <f t="shared" si="221"/>
        <v>0</v>
      </c>
      <c r="S272" s="211">
        <f t="shared" si="222"/>
        <v>0</v>
      </c>
      <c r="T272" s="212">
        <f t="shared" si="223"/>
        <v>0</v>
      </c>
      <c r="U272" s="213">
        <f t="shared" si="224"/>
        <v>14100</v>
      </c>
      <c r="V272" s="214">
        <v>2</v>
      </c>
      <c r="W272" s="175"/>
      <c r="Y272" s="18"/>
      <c r="AB272" s="146"/>
      <c r="AC272" s="146"/>
      <c r="AD272" s="146"/>
      <c r="AE272" s="146"/>
      <c r="AF272" s="146"/>
    </row>
    <row r="273" spans="1:32" hidden="1" x14ac:dyDescent="0.3">
      <c r="A273" s="205"/>
      <c r="B273" s="206" t="s">
        <v>258</v>
      </c>
      <c r="C273" s="207" t="s">
        <v>70</v>
      </c>
      <c r="D273" s="18"/>
      <c r="E273" s="31">
        <v>17378</v>
      </c>
      <c r="F273" s="20">
        <f t="shared" si="209"/>
        <v>15798.181818181816</v>
      </c>
      <c r="G273" s="629"/>
      <c r="H273" s="630"/>
      <c r="I273" s="22">
        <f t="shared" si="226"/>
        <v>0</v>
      </c>
      <c r="J273" s="23">
        <f t="shared" si="225"/>
        <v>0</v>
      </c>
      <c r="K273" s="22"/>
      <c r="L273" s="22"/>
      <c r="M273" s="24">
        <f t="shared" si="220"/>
        <v>0</v>
      </c>
      <c r="N273" s="25">
        <f t="shared" si="211"/>
        <v>0</v>
      </c>
      <c r="O273" s="209"/>
      <c r="P273" s="210"/>
      <c r="Q273" s="211">
        <f t="shared" si="218"/>
        <v>0</v>
      </c>
      <c r="R273" s="26">
        <f t="shared" si="221"/>
        <v>0</v>
      </c>
      <c r="S273" s="211">
        <f t="shared" si="222"/>
        <v>0</v>
      </c>
      <c r="T273" s="212">
        <f t="shared" si="223"/>
        <v>0</v>
      </c>
      <c r="U273" s="213">
        <f t="shared" si="224"/>
        <v>15800</v>
      </c>
      <c r="V273" s="214">
        <v>2</v>
      </c>
      <c r="W273" s="175"/>
      <c r="Y273" s="18"/>
      <c r="AB273" s="146"/>
      <c r="AC273" s="146"/>
      <c r="AD273" s="146"/>
      <c r="AE273" s="146"/>
      <c r="AF273" s="146"/>
    </row>
    <row r="274" spans="1:32" hidden="1" x14ac:dyDescent="0.3">
      <c r="A274" s="205"/>
      <c r="B274" s="206" t="s">
        <v>259</v>
      </c>
      <c r="C274" s="207" t="s">
        <v>70</v>
      </c>
      <c r="D274" s="18"/>
      <c r="E274" s="31">
        <v>24447</v>
      </c>
      <c r="F274" s="20">
        <f t="shared" si="209"/>
        <v>22224.545454545452</v>
      </c>
      <c r="G274" s="629"/>
      <c r="H274" s="630"/>
      <c r="I274" s="22">
        <f t="shared" si="226"/>
        <v>0</v>
      </c>
      <c r="J274" s="23">
        <f t="shared" si="225"/>
        <v>0</v>
      </c>
      <c r="K274" s="22"/>
      <c r="L274" s="22"/>
      <c r="M274" s="24">
        <f t="shared" si="220"/>
        <v>0</v>
      </c>
      <c r="N274" s="25">
        <f t="shared" si="211"/>
        <v>0</v>
      </c>
      <c r="O274" s="209"/>
      <c r="P274" s="210"/>
      <c r="Q274" s="211">
        <f t="shared" si="218"/>
        <v>0</v>
      </c>
      <c r="R274" s="26">
        <f t="shared" si="221"/>
        <v>0</v>
      </c>
      <c r="S274" s="211">
        <f t="shared" si="222"/>
        <v>0</v>
      </c>
      <c r="T274" s="212">
        <f t="shared" si="223"/>
        <v>0</v>
      </c>
      <c r="U274" s="213">
        <f t="shared" si="224"/>
        <v>22200</v>
      </c>
      <c r="V274" s="214">
        <v>2</v>
      </c>
      <c r="W274" s="175"/>
      <c r="Y274" s="18"/>
      <c r="AB274" s="146"/>
      <c r="AC274" s="146"/>
      <c r="AD274" s="146"/>
      <c r="AE274" s="146"/>
      <c r="AF274" s="146"/>
    </row>
    <row r="275" spans="1:32" hidden="1" x14ac:dyDescent="0.3">
      <c r="A275" s="205"/>
      <c r="B275" s="206" t="s">
        <v>260</v>
      </c>
      <c r="C275" s="207" t="s">
        <v>70</v>
      </c>
      <c r="D275" s="18"/>
      <c r="E275" s="31">
        <v>15513</v>
      </c>
      <c r="F275" s="20">
        <f t="shared" si="209"/>
        <v>14102.727272727272</v>
      </c>
      <c r="G275" s="629"/>
      <c r="H275" s="630"/>
      <c r="I275" s="22">
        <f t="shared" si="226"/>
        <v>0</v>
      </c>
      <c r="J275" s="23">
        <f t="shared" si="225"/>
        <v>0</v>
      </c>
      <c r="K275" s="22"/>
      <c r="L275" s="22"/>
      <c r="M275" s="24">
        <f t="shared" si="220"/>
        <v>0</v>
      </c>
      <c r="N275" s="25">
        <f t="shared" si="211"/>
        <v>0</v>
      </c>
      <c r="O275" s="209"/>
      <c r="P275" s="210"/>
      <c r="Q275" s="211">
        <f t="shared" si="218"/>
        <v>0</v>
      </c>
      <c r="R275" s="26">
        <f t="shared" si="221"/>
        <v>0</v>
      </c>
      <c r="S275" s="211">
        <f t="shared" si="222"/>
        <v>0</v>
      </c>
      <c r="T275" s="212">
        <f t="shared" si="223"/>
        <v>0</v>
      </c>
      <c r="U275" s="213">
        <f t="shared" si="224"/>
        <v>14100</v>
      </c>
      <c r="V275" s="214">
        <v>2</v>
      </c>
      <c r="W275" s="175"/>
      <c r="Y275" s="18"/>
      <c r="AB275" s="146"/>
      <c r="AC275" s="146"/>
      <c r="AD275" s="146"/>
      <c r="AE275" s="146"/>
      <c r="AF275" s="146"/>
    </row>
    <row r="276" spans="1:32" hidden="1" x14ac:dyDescent="0.3">
      <c r="A276" s="205"/>
      <c r="B276" s="206" t="s">
        <v>261</v>
      </c>
      <c r="C276" s="207" t="s">
        <v>70</v>
      </c>
      <c r="D276" s="18"/>
      <c r="E276" s="31">
        <v>19735</v>
      </c>
      <c r="F276" s="20">
        <f t="shared" ref="F276:F339" si="227">E276/1.1</f>
        <v>17940.909090909088</v>
      </c>
      <c r="G276" s="629"/>
      <c r="H276" s="630"/>
      <c r="I276" s="22">
        <f t="shared" si="226"/>
        <v>0</v>
      </c>
      <c r="J276" s="23">
        <f t="shared" si="225"/>
        <v>0</v>
      </c>
      <c r="K276" s="22"/>
      <c r="L276" s="22"/>
      <c r="M276" s="24">
        <f t="shared" si="220"/>
        <v>0</v>
      </c>
      <c r="N276" s="25">
        <f t="shared" si="211"/>
        <v>0</v>
      </c>
      <c r="O276" s="209"/>
      <c r="P276" s="210"/>
      <c r="Q276" s="211">
        <f t="shared" si="218"/>
        <v>0</v>
      </c>
      <c r="R276" s="26">
        <f t="shared" si="221"/>
        <v>0</v>
      </c>
      <c r="S276" s="211">
        <f t="shared" si="222"/>
        <v>0</v>
      </c>
      <c r="T276" s="212">
        <f t="shared" si="223"/>
        <v>0</v>
      </c>
      <c r="U276" s="213">
        <f t="shared" si="224"/>
        <v>17900</v>
      </c>
      <c r="V276" s="214">
        <v>2</v>
      </c>
      <c r="W276" s="175"/>
      <c r="Y276" s="18"/>
      <c r="AB276" s="146"/>
      <c r="AC276" s="146"/>
      <c r="AD276" s="146"/>
      <c r="AE276" s="146"/>
      <c r="AF276" s="146"/>
    </row>
    <row r="277" spans="1:32" hidden="1" x14ac:dyDescent="0.3">
      <c r="A277" s="205"/>
      <c r="B277" s="206" t="s">
        <v>262</v>
      </c>
      <c r="C277" s="207" t="s">
        <v>70</v>
      </c>
      <c r="D277" s="18"/>
      <c r="E277" s="31">
        <v>23956</v>
      </c>
      <c r="F277" s="20">
        <f t="shared" si="227"/>
        <v>21778.181818181816</v>
      </c>
      <c r="G277" s="629"/>
      <c r="H277" s="630"/>
      <c r="I277" s="22">
        <f t="shared" si="226"/>
        <v>0</v>
      </c>
      <c r="J277" s="23">
        <f t="shared" si="225"/>
        <v>0</v>
      </c>
      <c r="K277" s="22"/>
      <c r="L277" s="22"/>
      <c r="M277" s="24">
        <f t="shared" si="220"/>
        <v>0</v>
      </c>
      <c r="N277" s="25">
        <f t="shared" si="211"/>
        <v>0</v>
      </c>
      <c r="O277" s="209"/>
      <c r="P277" s="210"/>
      <c r="Q277" s="211">
        <f t="shared" si="218"/>
        <v>0</v>
      </c>
      <c r="R277" s="26">
        <f t="shared" si="221"/>
        <v>0</v>
      </c>
      <c r="S277" s="211">
        <f t="shared" si="222"/>
        <v>0</v>
      </c>
      <c r="T277" s="212">
        <f t="shared" si="223"/>
        <v>0</v>
      </c>
      <c r="U277" s="213">
        <f t="shared" si="224"/>
        <v>21800</v>
      </c>
      <c r="V277" s="214">
        <v>2</v>
      </c>
      <c r="W277" s="175"/>
      <c r="Y277" s="18"/>
      <c r="AB277" s="146"/>
      <c r="AC277" s="146"/>
      <c r="AD277" s="146"/>
      <c r="AE277" s="146"/>
      <c r="AF277" s="146"/>
    </row>
    <row r="278" spans="1:32" hidden="1" x14ac:dyDescent="0.3">
      <c r="A278" s="205"/>
      <c r="B278" s="206" t="s">
        <v>263</v>
      </c>
      <c r="C278" s="207" t="s">
        <v>70</v>
      </c>
      <c r="D278" s="18"/>
      <c r="E278" s="31">
        <v>39273</v>
      </c>
      <c r="F278" s="20">
        <f t="shared" si="227"/>
        <v>35702.727272727272</v>
      </c>
      <c r="G278" s="629"/>
      <c r="H278" s="630"/>
      <c r="I278" s="22">
        <f t="shared" si="226"/>
        <v>0</v>
      </c>
      <c r="J278" s="23">
        <f t="shared" si="225"/>
        <v>0</v>
      </c>
      <c r="K278" s="22"/>
      <c r="L278" s="22"/>
      <c r="M278" s="24">
        <f t="shared" si="220"/>
        <v>0</v>
      </c>
      <c r="N278" s="25">
        <f t="shared" si="211"/>
        <v>0</v>
      </c>
      <c r="O278" s="209"/>
      <c r="P278" s="210"/>
      <c r="Q278" s="211">
        <f t="shared" si="218"/>
        <v>0</v>
      </c>
      <c r="R278" s="26">
        <f t="shared" si="221"/>
        <v>0</v>
      </c>
      <c r="S278" s="211">
        <f t="shared" si="222"/>
        <v>0</v>
      </c>
      <c r="T278" s="212">
        <f t="shared" si="223"/>
        <v>0</v>
      </c>
      <c r="U278" s="213">
        <f t="shared" si="224"/>
        <v>35700</v>
      </c>
      <c r="V278" s="214">
        <v>2</v>
      </c>
      <c r="W278" s="175"/>
      <c r="Y278" s="18"/>
      <c r="AB278" s="146"/>
      <c r="AC278" s="146"/>
      <c r="AD278" s="146"/>
      <c r="AE278" s="146"/>
      <c r="AF278" s="146"/>
    </row>
    <row r="279" spans="1:32" hidden="1" x14ac:dyDescent="0.3">
      <c r="A279" s="205"/>
      <c r="B279" s="206" t="s">
        <v>264</v>
      </c>
      <c r="C279" s="207" t="s">
        <v>70</v>
      </c>
      <c r="D279" s="18"/>
      <c r="E279" s="31">
        <v>22876</v>
      </c>
      <c r="F279" s="20">
        <f t="shared" si="227"/>
        <v>20796.363636363636</v>
      </c>
      <c r="G279" s="629"/>
      <c r="H279" s="630"/>
      <c r="I279" s="22">
        <f t="shared" si="226"/>
        <v>0</v>
      </c>
      <c r="J279" s="23">
        <f t="shared" si="225"/>
        <v>0</v>
      </c>
      <c r="K279" s="22"/>
      <c r="L279" s="22"/>
      <c r="M279" s="24">
        <f t="shared" si="220"/>
        <v>0</v>
      </c>
      <c r="N279" s="25">
        <f t="shared" si="211"/>
        <v>0</v>
      </c>
      <c r="O279" s="209"/>
      <c r="P279" s="210"/>
      <c r="Q279" s="211">
        <f t="shared" si="218"/>
        <v>0</v>
      </c>
      <c r="R279" s="26">
        <f t="shared" si="221"/>
        <v>0</v>
      </c>
      <c r="S279" s="211">
        <f t="shared" si="222"/>
        <v>0</v>
      </c>
      <c r="T279" s="212">
        <f t="shared" si="223"/>
        <v>0</v>
      </c>
      <c r="U279" s="213">
        <f t="shared" si="224"/>
        <v>20800</v>
      </c>
      <c r="V279" s="214">
        <v>2</v>
      </c>
      <c r="W279" s="175"/>
      <c r="Y279" s="18"/>
      <c r="AB279" s="146"/>
      <c r="AC279" s="146"/>
      <c r="AD279" s="146"/>
      <c r="AE279" s="146"/>
      <c r="AF279" s="146"/>
    </row>
    <row r="280" spans="1:32" hidden="1" x14ac:dyDescent="0.3">
      <c r="A280" s="205"/>
      <c r="B280" s="206" t="s">
        <v>265</v>
      </c>
      <c r="C280" s="207" t="s">
        <v>70</v>
      </c>
      <c r="D280" s="18"/>
      <c r="E280" s="31">
        <v>30633</v>
      </c>
      <c r="F280" s="20">
        <f t="shared" si="227"/>
        <v>27848.181818181816</v>
      </c>
      <c r="G280" s="629"/>
      <c r="H280" s="630"/>
      <c r="I280" s="22">
        <f t="shared" si="226"/>
        <v>0</v>
      </c>
      <c r="J280" s="23">
        <f t="shared" si="225"/>
        <v>0</v>
      </c>
      <c r="K280" s="22"/>
      <c r="L280" s="22"/>
      <c r="M280" s="24">
        <f t="shared" si="220"/>
        <v>0</v>
      </c>
      <c r="N280" s="25">
        <f t="shared" si="211"/>
        <v>0</v>
      </c>
      <c r="O280" s="209"/>
      <c r="P280" s="210"/>
      <c r="Q280" s="211">
        <f t="shared" si="218"/>
        <v>0</v>
      </c>
      <c r="R280" s="26">
        <f t="shared" si="221"/>
        <v>0</v>
      </c>
      <c r="S280" s="211">
        <f t="shared" si="222"/>
        <v>0</v>
      </c>
      <c r="T280" s="212">
        <f t="shared" si="223"/>
        <v>0</v>
      </c>
      <c r="U280" s="213">
        <f t="shared" si="224"/>
        <v>27800</v>
      </c>
      <c r="V280" s="214">
        <v>2</v>
      </c>
      <c r="W280" s="175"/>
      <c r="Y280" s="18"/>
      <c r="AB280" s="146"/>
      <c r="AC280" s="146"/>
      <c r="AD280" s="146"/>
      <c r="AE280" s="146"/>
      <c r="AF280" s="146"/>
    </row>
    <row r="281" spans="1:32" hidden="1" x14ac:dyDescent="0.3">
      <c r="A281" s="205"/>
      <c r="B281" s="206" t="s">
        <v>266</v>
      </c>
      <c r="C281" s="207" t="s">
        <v>70</v>
      </c>
      <c r="D281" s="18"/>
      <c r="E281" s="31">
        <v>35738</v>
      </c>
      <c r="F281" s="20">
        <f t="shared" si="227"/>
        <v>32489.090909090908</v>
      </c>
      <c r="G281" s="629"/>
      <c r="H281" s="630"/>
      <c r="I281" s="22">
        <f t="shared" si="226"/>
        <v>0</v>
      </c>
      <c r="J281" s="23">
        <f t="shared" si="225"/>
        <v>0</v>
      </c>
      <c r="K281" s="22"/>
      <c r="L281" s="22"/>
      <c r="M281" s="24">
        <f t="shared" si="220"/>
        <v>0</v>
      </c>
      <c r="N281" s="25">
        <f t="shared" si="211"/>
        <v>0</v>
      </c>
      <c r="O281" s="209"/>
      <c r="P281" s="210"/>
      <c r="Q281" s="211">
        <f t="shared" si="218"/>
        <v>0</v>
      </c>
      <c r="R281" s="26">
        <f t="shared" si="221"/>
        <v>0</v>
      </c>
      <c r="S281" s="211">
        <f t="shared" si="222"/>
        <v>0</v>
      </c>
      <c r="T281" s="212">
        <f t="shared" si="223"/>
        <v>0</v>
      </c>
      <c r="U281" s="213">
        <f t="shared" si="224"/>
        <v>32500</v>
      </c>
      <c r="V281" s="214">
        <v>2</v>
      </c>
      <c r="W281" s="175"/>
      <c r="Y281" s="18"/>
      <c r="AB281" s="146"/>
      <c r="AC281" s="146"/>
      <c r="AD281" s="146"/>
      <c r="AE281" s="146"/>
      <c r="AF281" s="146"/>
    </row>
    <row r="282" spans="1:32" hidden="1" x14ac:dyDescent="0.3">
      <c r="A282" s="205"/>
      <c r="B282" s="206" t="s">
        <v>267</v>
      </c>
      <c r="C282" s="207" t="s">
        <v>70</v>
      </c>
      <c r="D282" s="18"/>
      <c r="E282" s="31">
        <v>43298</v>
      </c>
      <c r="F282" s="20">
        <f t="shared" si="227"/>
        <v>39361.818181818177</v>
      </c>
      <c r="G282" s="629"/>
      <c r="H282" s="630"/>
      <c r="I282" s="22">
        <f t="shared" si="226"/>
        <v>0</v>
      </c>
      <c r="J282" s="23">
        <f t="shared" si="225"/>
        <v>0</v>
      </c>
      <c r="K282" s="22"/>
      <c r="L282" s="22"/>
      <c r="M282" s="24">
        <f t="shared" si="220"/>
        <v>0</v>
      </c>
      <c r="N282" s="25">
        <f t="shared" si="211"/>
        <v>0</v>
      </c>
      <c r="O282" s="209"/>
      <c r="P282" s="210"/>
      <c r="Q282" s="211">
        <f t="shared" si="218"/>
        <v>0</v>
      </c>
      <c r="R282" s="26">
        <f t="shared" si="221"/>
        <v>0</v>
      </c>
      <c r="S282" s="211">
        <f t="shared" si="222"/>
        <v>0</v>
      </c>
      <c r="T282" s="212">
        <f t="shared" si="223"/>
        <v>0</v>
      </c>
      <c r="U282" s="213">
        <f t="shared" si="224"/>
        <v>39400</v>
      </c>
      <c r="V282" s="214">
        <v>2</v>
      </c>
      <c r="W282" s="175"/>
      <c r="Y282" s="18"/>
      <c r="AB282" s="146"/>
      <c r="AC282" s="146"/>
      <c r="AD282" s="146"/>
      <c r="AE282" s="146"/>
      <c r="AF282" s="146"/>
    </row>
    <row r="283" spans="1:32" hidden="1" x14ac:dyDescent="0.3">
      <c r="A283" s="205"/>
      <c r="B283" s="206" t="s">
        <v>268</v>
      </c>
      <c r="C283" s="207" t="s">
        <v>70</v>
      </c>
      <c r="D283" s="18"/>
      <c r="E283" s="31">
        <v>44575</v>
      </c>
      <c r="F283" s="20">
        <f t="shared" si="227"/>
        <v>40522.727272727272</v>
      </c>
      <c r="G283" s="629"/>
      <c r="H283" s="630"/>
      <c r="I283" s="22">
        <f t="shared" si="226"/>
        <v>0</v>
      </c>
      <c r="J283" s="23">
        <f t="shared" si="225"/>
        <v>0</v>
      </c>
      <c r="K283" s="22"/>
      <c r="L283" s="22"/>
      <c r="M283" s="24">
        <f t="shared" si="220"/>
        <v>0</v>
      </c>
      <c r="N283" s="25">
        <f t="shared" si="211"/>
        <v>0</v>
      </c>
      <c r="O283" s="209"/>
      <c r="P283" s="210"/>
      <c r="Q283" s="211">
        <f t="shared" si="218"/>
        <v>0</v>
      </c>
      <c r="R283" s="26">
        <f t="shared" si="221"/>
        <v>0</v>
      </c>
      <c r="S283" s="211">
        <f t="shared" si="222"/>
        <v>0</v>
      </c>
      <c r="T283" s="212">
        <f t="shared" si="223"/>
        <v>0</v>
      </c>
      <c r="U283" s="213">
        <f t="shared" si="224"/>
        <v>40500</v>
      </c>
      <c r="V283" s="214">
        <v>2</v>
      </c>
      <c r="W283" s="175"/>
      <c r="Y283" s="18"/>
      <c r="AB283" s="146"/>
      <c r="AC283" s="146"/>
      <c r="AD283" s="146"/>
      <c r="AE283" s="146"/>
      <c r="AF283" s="146"/>
    </row>
    <row r="284" spans="1:32" hidden="1" x14ac:dyDescent="0.3">
      <c r="A284" s="205"/>
      <c r="B284" s="206" t="s">
        <v>269</v>
      </c>
      <c r="C284" s="207" t="s">
        <v>70</v>
      </c>
      <c r="D284" s="18"/>
      <c r="E284" s="31">
        <v>54589</v>
      </c>
      <c r="F284" s="20">
        <f t="shared" si="227"/>
        <v>49626.363636363632</v>
      </c>
      <c r="G284" s="629"/>
      <c r="H284" s="630"/>
      <c r="I284" s="22">
        <f t="shared" si="226"/>
        <v>0</v>
      </c>
      <c r="J284" s="23">
        <f t="shared" si="225"/>
        <v>0</v>
      </c>
      <c r="K284" s="22"/>
      <c r="L284" s="22"/>
      <c r="M284" s="24">
        <f t="shared" si="220"/>
        <v>0</v>
      </c>
      <c r="N284" s="25">
        <f t="shared" si="211"/>
        <v>0</v>
      </c>
      <c r="O284" s="209"/>
      <c r="P284" s="210"/>
      <c r="Q284" s="211">
        <f t="shared" si="218"/>
        <v>0</v>
      </c>
      <c r="R284" s="26">
        <f t="shared" si="221"/>
        <v>0</v>
      </c>
      <c r="S284" s="211">
        <f t="shared" si="222"/>
        <v>0</v>
      </c>
      <c r="T284" s="212">
        <f t="shared" si="223"/>
        <v>0</v>
      </c>
      <c r="U284" s="213">
        <f t="shared" si="224"/>
        <v>49600</v>
      </c>
      <c r="V284" s="214">
        <v>2</v>
      </c>
      <c r="W284" s="175"/>
      <c r="Y284" s="18"/>
      <c r="AB284" s="146"/>
      <c r="AC284" s="146"/>
      <c r="AD284" s="146"/>
      <c r="AE284" s="146"/>
      <c r="AF284" s="146"/>
    </row>
    <row r="285" spans="1:32" hidden="1" x14ac:dyDescent="0.3">
      <c r="A285" s="205"/>
      <c r="B285" s="206" t="s">
        <v>270</v>
      </c>
      <c r="C285" s="207" t="s">
        <v>70</v>
      </c>
      <c r="D285" s="18"/>
      <c r="E285" s="31">
        <v>36229</v>
      </c>
      <c r="F285" s="20">
        <f t="shared" si="227"/>
        <v>32935.454545454544</v>
      </c>
      <c r="G285" s="629"/>
      <c r="H285" s="630"/>
      <c r="I285" s="22">
        <f t="shared" si="226"/>
        <v>0</v>
      </c>
      <c r="J285" s="23">
        <f t="shared" si="225"/>
        <v>0</v>
      </c>
      <c r="K285" s="22"/>
      <c r="L285" s="22"/>
      <c r="M285" s="24">
        <f t="shared" si="220"/>
        <v>0</v>
      </c>
      <c r="N285" s="25">
        <f t="shared" si="211"/>
        <v>0</v>
      </c>
      <c r="O285" s="209"/>
      <c r="P285" s="210"/>
      <c r="Q285" s="211">
        <f t="shared" si="218"/>
        <v>0</v>
      </c>
      <c r="R285" s="26">
        <f t="shared" si="221"/>
        <v>0</v>
      </c>
      <c r="S285" s="211">
        <f t="shared" si="222"/>
        <v>0</v>
      </c>
      <c r="T285" s="212">
        <f t="shared" si="223"/>
        <v>0</v>
      </c>
      <c r="U285" s="213">
        <f t="shared" si="224"/>
        <v>32900</v>
      </c>
      <c r="V285" s="214">
        <v>2</v>
      </c>
      <c r="W285" s="175"/>
      <c r="Y285" s="18"/>
      <c r="AB285" s="146"/>
      <c r="AC285" s="146"/>
      <c r="AD285" s="146"/>
      <c r="AE285" s="146"/>
      <c r="AF285" s="146"/>
    </row>
    <row r="286" spans="1:32" hidden="1" x14ac:dyDescent="0.3">
      <c r="A286" s="205"/>
      <c r="B286" s="206" t="s">
        <v>271</v>
      </c>
      <c r="C286" s="207" t="s">
        <v>70</v>
      </c>
      <c r="D286" s="18"/>
      <c r="E286" s="31">
        <v>52527</v>
      </c>
      <c r="F286" s="20">
        <f t="shared" si="227"/>
        <v>47751.818181818177</v>
      </c>
      <c r="G286" s="629"/>
      <c r="H286" s="630"/>
      <c r="I286" s="22">
        <f t="shared" si="226"/>
        <v>0</v>
      </c>
      <c r="J286" s="23">
        <f t="shared" si="225"/>
        <v>0</v>
      </c>
      <c r="K286" s="22"/>
      <c r="L286" s="22"/>
      <c r="M286" s="24">
        <f t="shared" si="220"/>
        <v>0</v>
      </c>
      <c r="N286" s="25">
        <f t="shared" si="211"/>
        <v>0</v>
      </c>
      <c r="O286" s="209"/>
      <c r="P286" s="210"/>
      <c r="Q286" s="211">
        <f t="shared" si="218"/>
        <v>0</v>
      </c>
      <c r="R286" s="26">
        <f t="shared" si="221"/>
        <v>0</v>
      </c>
      <c r="S286" s="211">
        <f t="shared" si="222"/>
        <v>0</v>
      </c>
      <c r="T286" s="212">
        <f t="shared" si="223"/>
        <v>0</v>
      </c>
      <c r="U286" s="213">
        <f t="shared" si="224"/>
        <v>47800</v>
      </c>
      <c r="V286" s="214">
        <v>2</v>
      </c>
      <c r="W286" s="175"/>
      <c r="Y286" s="18"/>
      <c r="AB286" s="146"/>
      <c r="AC286" s="146"/>
      <c r="AD286" s="146"/>
      <c r="AE286" s="146"/>
      <c r="AF286" s="146"/>
    </row>
    <row r="287" spans="1:32" hidden="1" x14ac:dyDescent="0.3">
      <c r="A287" s="205"/>
      <c r="B287" s="206" t="s">
        <v>272</v>
      </c>
      <c r="C287" s="207" t="s">
        <v>70</v>
      </c>
      <c r="D287" s="18"/>
      <c r="E287" s="31">
        <v>63425</v>
      </c>
      <c r="F287" s="20">
        <f t="shared" si="227"/>
        <v>57659.090909090904</v>
      </c>
      <c r="G287" s="629"/>
      <c r="H287" s="630"/>
      <c r="I287" s="22">
        <f t="shared" si="226"/>
        <v>0</v>
      </c>
      <c r="J287" s="23">
        <f t="shared" si="225"/>
        <v>0</v>
      </c>
      <c r="K287" s="22"/>
      <c r="L287" s="22"/>
      <c r="M287" s="24">
        <f t="shared" si="220"/>
        <v>0</v>
      </c>
      <c r="N287" s="25">
        <f t="shared" si="211"/>
        <v>0</v>
      </c>
      <c r="O287" s="209"/>
      <c r="P287" s="210"/>
      <c r="Q287" s="211">
        <f t="shared" si="218"/>
        <v>0</v>
      </c>
      <c r="R287" s="26">
        <f t="shared" si="221"/>
        <v>0</v>
      </c>
      <c r="S287" s="211">
        <f t="shared" si="222"/>
        <v>0</v>
      </c>
      <c r="T287" s="212">
        <f t="shared" si="223"/>
        <v>0</v>
      </c>
      <c r="U287" s="213">
        <f t="shared" si="224"/>
        <v>57700</v>
      </c>
      <c r="V287" s="214">
        <v>2</v>
      </c>
      <c r="W287" s="175"/>
      <c r="Y287" s="18"/>
      <c r="AB287" s="146"/>
      <c r="AC287" s="146"/>
      <c r="AD287" s="146"/>
      <c r="AE287" s="146"/>
      <c r="AF287" s="146"/>
    </row>
    <row r="288" spans="1:32" hidden="1" x14ac:dyDescent="0.3">
      <c r="A288" s="205"/>
      <c r="B288" s="206" t="s">
        <v>273</v>
      </c>
      <c r="C288" s="207" t="s">
        <v>70</v>
      </c>
      <c r="D288" s="18"/>
      <c r="E288" s="31">
        <v>93567</v>
      </c>
      <c r="F288" s="20">
        <f t="shared" si="227"/>
        <v>85060.909090909088</v>
      </c>
      <c r="G288" s="629"/>
      <c r="H288" s="630"/>
      <c r="I288" s="22">
        <f t="shared" si="226"/>
        <v>0</v>
      </c>
      <c r="J288" s="23">
        <f t="shared" si="225"/>
        <v>0</v>
      </c>
      <c r="K288" s="22"/>
      <c r="L288" s="22"/>
      <c r="M288" s="24">
        <f t="shared" si="220"/>
        <v>0</v>
      </c>
      <c r="N288" s="25">
        <f t="shared" si="211"/>
        <v>0</v>
      </c>
      <c r="O288" s="209"/>
      <c r="P288" s="210"/>
      <c r="Q288" s="211">
        <f t="shared" si="218"/>
        <v>0</v>
      </c>
      <c r="R288" s="26">
        <f t="shared" si="221"/>
        <v>0</v>
      </c>
      <c r="S288" s="211">
        <f t="shared" si="222"/>
        <v>0</v>
      </c>
      <c r="T288" s="212">
        <f t="shared" si="223"/>
        <v>0</v>
      </c>
      <c r="U288" s="213">
        <f t="shared" si="224"/>
        <v>85100</v>
      </c>
      <c r="V288" s="214">
        <v>2</v>
      </c>
      <c r="W288" s="175"/>
      <c r="Y288" s="18"/>
      <c r="AB288" s="146"/>
      <c r="AC288" s="146"/>
      <c r="AD288" s="146"/>
      <c r="AE288" s="146"/>
      <c r="AF288" s="146"/>
    </row>
    <row r="289" spans="1:45" s="363" customFormat="1" hidden="1" x14ac:dyDescent="0.3">
      <c r="A289" s="344"/>
      <c r="B289" s="364" t="s">
        <v>274</v>
      </c>
      <c r="C289" s="345" t="s">
        <v>70</v>
      </c>
      <c r="D289" s="346"/>
      <c r="E289" s="371">
        <v>68335</v>
      </c>
      <c r="F289" s="347">
        <f t="shared" si="227"/>
        <v>62122.727272727265</v>
      </c>
      <c r="G289" s="629"/>
      <c r="H289" s="630"/>
      <c r="I289" s="348">
        <f t="shared" si="226"/>
        <v>0</v>
      </c>
      <c r="J289" s="349">
        <f t="shared" si="225"/>
        <v>0</v>
      </c>
      <c r="K289" s="348"/>
      <c r="L289" s="348"/>
      <c r="M289" s="350">
        <f t="shared" si="220"/>
        <v>0</v>
      </c>
      <c r="N289" s="351">
        <f t="shared" si="211"/>
        <v>0</v>
      </c>
      <c r="O289" s="352"/>
      <c r="P289" s="353"/>
      <c r="Q289" s="354">
        <f t="shared" si="218"/>
        <v>0</v>
      </c>
      <c r="R289" s="355">
        <f t="shared" si="221"/>
        <v>0</v>
      </c>
      <c r="S289" s="354">
        <f t="shared" si="222"/>
        <v>0</v>
      </c>
      <c r="T289" s="356">
        <f t="shared" si="223"/>
        <v>0</v>
      </c>
      <c r="U289" s="357">
        <f t="shared" si="224"/>
        <v>62100</v>
      </c>
      <c r="V289" s="358">
        <v>2</v>
      </c>
      <c r="W289" s="359"/>
      <c r="X289" s="360"/>
      <c r="Y289" s="346"/>
      <c r="Z289" s="361"/>
      <c r="AA289" s="361"/>
      <c r="AB289" s="147"/>
      <c r="AC289" s="147"/>
      <c r="AD289" s="147"/>
      <c r="AE289" s="147"/>
      <c r="AF289" s="147"/>
      <c r="AG289" s="362"/>
      <c r="AS289" s="369"/>
    </row>
    <row r="290" spans="1:45" hidden="1" x14ac:dyDescent="0.3">
      <c r="A290" s="205"/>
      <c r="B290" s="206" t="s">
        <v>275</v>
      </c>
      <c r="C290" s="207" t="s">
        <v>70</v>
      </c>
      <c r="D290" s="18"/>
      <c r="E290" s="31">
        <v>77956</v>
      </c>
      <c r="F290" s="20">
        <f t="shared" si="227"/>
        <v>70869.090909090897</v>
      </c>
      <c r="G290" s="629"/>
      <c r="H290" s="630"/>
      <c r="I290" s="22">
        <f t="shared" si="226"/>
        <v>0</v>
      </c>
      <c r="J290" s="23">
        <f t="shared" si="225"/>
        <v>0</v>
      </c>
      <c r="K290" s="22"/>
      <c r="L290" s="22"/>
      <c r="M290" s="24">
        <f t="shared" si="220"/>
        <v>0</v>
      </c>
      <c r="N290" s="25">
        <f t="shared" si="211"/>
        <v>0</v>
      </c>
      <c r="O290" s="209"/>
      <c r="P290" s="210"/>
      <c r="Q290" s="211">
        <f t="shared" si="218"/>
        <v>0</v>
      </c>
      <c r="R290" s="26">
        <f t="shared" si="221"/>
        <v>0</v>
      </c>
      <c r="S290" s="211">
        <f t="shared" si="222"/>
        <v>0</v>
      </c>
      <c r="T290" s="212">
        <f t="shared" si="223"/>
        <v>0</v>
      </c>
      <c r="U290" s="213">
        <f t="shared" si="224"/>
        <v>70900</v>
      </c>
      <c r="V290" s="214">
        <v>2</v>
      </c>
      <c r="W290" s="175"/>
      <c r="Y290" s="18"/>
      <c r="AB290" s="146"/>
      <c r="AC290" s="146"/>
      <c r="AD290" s="146"/>
      <c r="AE290" s="146"/>
      <c r="AF290" s="146"/>
    </row>
    <row r="291" spans="1:45" hidden="1" x14ac:dyDescent="0.3">
      <c r="A291" s="205"/>
      <c r="B291" s="206" t="s">
        <v>276</v>
      </c>
      <c r="C291" s="207" t="s">
        <v>70</v>
      </c>
      <c r="D291" s="18"/>
      <c r="E291" s="31">
        <v>120175</v>
      </c>
      <c r="F291" s="20">
        <f t="shared" si="227"/>
        <v>109249.99999999999</v>
      </c>
      <c r="G291" s="629"/>
      <c r="H291" s="630"/>
      <c r="I291" s="22">
        <f t="shared" si="226"/>
        <v>0</v>
      </c>
      <c r="J291" s="23">
        <f t="shared" si="225"/>
        <v>0</v>
      </c>
      <c r="K291" s="22"/>
      <c r="L291" s="22"/>
      <c r="M291" s="24">
        <f t="shared" si="220"/>
        <v>0</v>
      </c>
      <c r="N291" s="25">
        <f t="shared" si="211"/>
        <v>0</v>
      </c>
      <c r="O291" s="209"/>
      <c r="P291" s="210"/>
      <c r="Q291" s="211">
        <f t="shared" si="218"/>
        <v>0</v>
      </c>
      <c r="R291" s="26">
        <f t="shared" si="221"/>
        <v>0</v>
      </c>
      <c r="S291" s="211">
        <f t="shared" si="222"/>
        <v>0</v>
      </c>
      <c r="T291" s="212">
        <f t="shared" si="223"/>
        <v>0</v>
      </c>
      <c r="U291" s="213">
        <f t="shared" si="224"/>
        <v>109300</v>
      </c>
      <c r="V291" s="214">
        <v>2</v>
      </c>
      <c r="W291" s="175"/>
      <c r="Y291" s="18"/>
      <c r="AB291" s="146"/>
      <c r="AC291" s="146"/>
      <c r="AD291" s="146"/>
      <c r="AE291" s="146"/>
      <c r="AF291" s="146"/>
    </row>
    <row r="292" spans="1:45" hidden="1" x14ac:dyDescent="0.3">
      <c r="A292" s="205"/>
      <c r="B292" s="206" t="s">
        <v>277</v>
      </c>
      <c r="C292" s="207" t="s">
        <v>70</v>
      </c>
      <c r="D292" s="18"/>
      <c r="E292" s="31">
        <v>159545</v>
      </c>
      <c r="F292" s="20">
        <f t="shared" si="227"/>
        <v>145040.90909090909</v>
      </c>
      <c r="G292" s="629"/>
      <c r="H292" s="630"/>
      <c r="I292" s="22">
        <f t="shared" si="226"/>
        <v>0</v>
      </c>
      <c r="J292" s="23">
        <f t="shared" si="225"/>
        <v>0</v>
      </c>
      <c r="K292" s="22"/>
      <c r="L292" s="22"/>
      <c r="M292" s="24">
        <f t="shared" si="220"/>
        <v>0</v>
      </c>
      <c r="N292" s="25">
        <f t="shared" si="211"/>
        <v>0</v>
      </c>
      <c r="O292" s="209"/>
      <c r="P292" s="210"/>
      <c r="Q292" s="211">
        <f t="shared" si="218"/>
        <v>0</v>
      </c>
      <c r="R292" s="26">
        <f t="shared" si="221"/>
        <v>0</v>
      </c>
      <c r="S292" s="211">
        <f t="shared" si="222"/>
        <v>0</v>
      </c>
      <c r="T292" s="212">
        <f t="shared" si="223"/>
        <v>0</v>
      </c>
      <c r="U292" s="213">
        <f t="shared" si="224"/>
        <v>145000</v>
      </c>
      <c r="V292" s="214">
        <v>2</v>
      </c>
      <c r="W292" s="175"/>
      <c r="Y292" s="18"/>
      <c r="AB292" s="146"/>
      <c r="AC292" s="146"/>
      <c r="AD292" s="146"/>
      <c r="AE292" s="146"/>
      <c r="AF292" s="146"/>
    </row>
    <row r="293" spans="1:45" hidden="1" x14ac:dyDescent="0.3">
      <c r="A293" s="205"/>
      <c r="B293" s="206" t="s">
        <v>278</v>
      </c>
      <c r="C293" s="207" t="s">
        <v>70</v>
      </c>
      <c r="D293" s="18"/>
      <c r="E293" s="31">
        <v>101716</v>
      </c>
      <c r="F293" s="20">
        <f t="shared" si="227"/>
        <v>92469.090909090897</v>
      </c>
      <c r="G293" s="629"/>
      <c r="H293" s="630"/>
      <c r="I293" s="22">
        <f t="shared" si="226"/>
        <v>0</v>
      </c>
      <c r="J293" s="23">
        <f t="shared" si="225"/>
        <v>0</v>
      </c>
      <c r="K293" s="22"/>
      <c r="L293" s="22"/>
      <c r="M293" s="24">
        <f t="shared" si="220"/>
        <v>0</v>
      </c>
      <c r="N293" s="25">
        <f t="shared" si="211"/>
        <v>0</v>
      </c>
      <c r="O293" s="209"/>
      <c r="P293" s="210"/>
      <c r="Q293" s="211">
        <f t="shared" si="218"/>
        <v>0</v>
      </c>
      <c r="R293" s="26">
        <f t="shared" si="221"/>
        <v>0</v>
      </c>
      <c r="S293" s="211">
        <f t="shared" si="222"/>
        <v>0</v>
      </c>
      <c r="T293" s="212">
        <f t="shared" si="223"/>
        <v>0</v>
      </c>
      <c r="U293" s="213">
        <f t="shared" si="224"/>
        <v>92500</v>
      </c>
      <c r="V293" s="214">
        <v>2</v>
      </c>
      <c r="W293" s="175"/>
      <c r="Y293" s="18"/>
      <c r="AB293" s="146"/>
      <c r="AC293" s="146"/>
      <c r="AD293" s="146"/>
      <c r="AE293" s="146"/>
      <c r="AF293" s="146"/>
    </row>
    <row r="294" spans="1:45" hidden="1" x14ac:dyDescent="0.3">
      <c r="A294" s="205"/>
      <c r="B294" s="206" t="s">
        <v>279</v>
      </c>
      <c r="C294" s="207" t="s">
        <v>70</v>
      </c>
      <c r="D294" s="18"/>
      <c r="E294" s="31">
        <v>162295</v>
      </c>
      <c r="F294" s="20">
        <f t="shared" si="227"/>
        <v>147540.90909090909</v>
      </c>
      <c r="G294" s="629"/>
      <c r="H294" s="630"/>
      <c r="I294" s="22">
        <f t="shared" si="226"/>
        <v>0</v>
      </c>
      <c r="J294" s="23">
        <f t="shared" si="225"/>
        <v>0</v>
      </c>
      <c r="K294" s="22"/>
      <c r="L294" s="22"/>
      <c r="M294" s="24">
        <f t="shared" si="220"/>
        <v>0</v>
      </c>
      <c r="N294" s="25">
        <f t="shared" si="211"/>
        <v>0</v>
      </c>
      <c r="O294" s="209"/>
      <c r="P294" s="210"/>
      <c r="Q294" s="211">
        <f t="shared" si="218"/>
        <v>0</v>
      </c>
      <c r="R294" s="26">
        <f t="shared" si="221"/>
        <v>0</v>
      </c>
      <c r="S294" s="211">
        <f t="shared" si="222"/>
        <v>0</v>
      </c>
      <c r="T294" s="212">
        <f t="shared" si="223"/>
        <v>0</v>
      </c>
      <c r="U294" s="213">
        <f t="shared" si="224"/>
        <v>147500</v>
      </c>
      <c r="V294" s="214">
        <v>2</v>
      </c>
      <c r="W294" s="175"/>
      <c r="Y294" s="18"/>
      <c r="AB294" s="146"/>
      <c r="AC294" s="146"/>
      <c r="AD294" s="146"/>
      <c r="AE294" s="146"/>
      <c r="AF294" s="146"/>
    </row>
    <row r="295" spans="1:45" hidden="1" x14ac:dyDescent="0.3">
      <c r="A295" s="205"/>
      <c r="B295" s="206" t="s">
        <v>280</v>
      </c>
      <c r="C295" s="207" t="s">
        <v>70</v>
      </c>
      <c r="D295" s="18"/>
      <c r="E295" s="31">
        <v>178789</v>
      </c>
      <c r="F295" s="20">
        <f t="shared" si="227"/>
        <v>162535.45454545453</v>
      </c>
      <c r="G295" s="629"/>
      <c r="H295" s="630"/>
      <c r="I295" s="22">
        <f t="shared" si="226"/>
        <v>0</v>
      </c>
      <c r="J295" s="23">
        <f t="shared" si="225"/>
        <v>0</v>
      </c>
      <c r="K295" s="22"/>
      <c r="L295" s="22"/>
      <c r="M295" s="24">
        <f t="shared" si="220"/>
        <v>0</v>
      </c>
      <c r="N295" s="25">
        <f t="shared" si="211"/>
        <v>0</v>
      </c>
      <c r="O295" s="209"/>
      <c r="P295" s="210"/>
      <c r="Q295" s="211">
        <f t="shared" si="218"/>
        <v>0</v>
      </c>
      <c r="R295" s="26">
        <f t="shared" si="221"/>
        <v>0</v>
      </c>
      <c r="S295" s="211">
        <f t="shared" si="222"/>
        <v>0</v>
      </c>
      <c r="T295" s="212">
        <f t="shared" si="223"/>
        <v>0</v>
      </c>
      <c r="U295" s="213">
        <f t="shared" si="224"/>
        <v>162500</v>
      </c>
      <c r="V295" s="214">
        <v>2</v>
      </c>
      <c r="W295" s="175"/>
      <c r="Y295" s="18"/>
      <c r="AB295" s="146"/>
      <c r="AC295" s="146"/>
      <c r="AD295" s="146"/>
      <c r="AE295" s="146"/>
      <c r="AF295" s="146"/>
    </row>
    <row r="296" spans="1:45" hidden="1" x14ac:dyDescent="0.3">
      <c r="A296" s="205"/>
      <c r="B296" s="206" t="s">
        <v>281</v>
      </c>
      <c r="C296" s="207" t="s">
        <v>70</v>
      </c>
      <c r="D296" s="18"/>
      <c r="E296" s="31">
        <v>200389</v>
      </c>
      <c r="F296" s="20">
        <f t="shared" si="227"/>
        <v>182171.81818181818</v>
      </c>
      <c r="G296" s="629"/>
      <c r="H296" s="630"/>
      <c r="I296" s="22">
        <f t="shared" si="226"/>
        <v>0</v>
      </c>
      <c r="J296" s="23">
        <f t="shared" si="225"/>
        <v>0</v>
      </c>
      <c r="K296" s="22"/>
      <c r="L296" s="22"/>
      <c r="M296" s="24">
        <f t="shared" si="220"/>
        <v>0</v>
      </c>
      <c r="N296" s="25">
        <f t="shared" si="211"/>
        <v>0</v>
      </c>
      <c r="O296" s="209"/>
      <c r="P296" s="210"/>
      <c r="Q296" s="211">
        <f t="shared" si="218"/>
        <v>0</v>
      </c>
      <c r="R296" s="26">
        <f t="shared" si="221"/>
        <v>0</v>
      </c>
      <c r="S296" s="211">
        <f t="shared" si="222"/>
        <v>0</v>
      </c>
      <c r="T296" s="212">
        <f t="shared" si="223"/>
        <v>0</v>
      </c>
      <c r="U296" s="213">
        <f t="shared" si="224"/>
        <v>182200</v>
      </c>
      <c r="V296" s="214">
        <v>2</v>
      </c>
      <c r="W296" s="175"/>
      <c r="Y296" s="18"/>
      <c r="AB296" s="146"/>
      <c r="AC296" s="146"/>
      <c r="AD296" s="146"/>
      <c r="AE296" s="146"/>
      <c r="AF296" s="146"/>
    </row>
    <row r="297" spans="1:45" hidden="1" x14ac:dyDescent="0.3">
      <c r="A297" s="205"/>
      <c r="B297" s="206" t="s">
        <v>282</v>
      </c>
      <c r="C297" s="207" t="s">
        <v>70</v>
      </c>
      <c r="D297" s="18"/>
      <c r="E297" s="31">
        <v>234851</v>
      </c>
      <c r="F297" s="20">
        <f t="shared" si="227"/>
        <v>213500.90909090906</v>
      </c>
      <c r="G297" s="629"/>
      <c r="H297" s="630"/>
      <c r="I297" s="22">
        <f t="shared" si="226"/>
        <v>0</v>
      </c>
      <c r="J297" s="23">
        <f t="shared" si="225"/>
        <v>0</v>
      </c>
      <c r="K297" s="22"/>
      <c r="L297" s="22"/>
      <c r="M297" s="24">
        <f t="shared" si="220"/>
        <v>0</v>
      </c>
      <c r="N297" s="25">
        <f t="shared" si="211"/>
        <v>0</v>
      </c>
      <c r="O297" s="209"/>
      <c r="P297" s="210"/>
      <c r="Q297" s="211">
        <f t="shared" si="218"/>
        <v>0</v>
      </c>
      <c r="R297" s="26">
        <f t="shared" si="221"/>
        <v>0</v>
      </c>
      <c r="S297" s="211">
        <f t="shared" si="222"/>
        <v>0</v>
      </c>
      <c r="T297" s="212">
        <f t="shared" si="223"/>
        <v>0</v>
      </c>
      <c r="U297" s="213">
        <f t="shared" si="224"/>
        <v>213500</v>
      </c>
      <c r="V297" s="214">
        <v>2</v>
      </c>
      <c r="W297" s="175"/>
      <c r="Y297" s="18"/>
      <c r="AB297" s="146"/>
      <c r="AC297" s="146"/>
      <c r="AD297" s="146"/>
      <c r="AE297" s="146"/>
      <c r="AF297" s="146"/>
    </row>
    <row r="298" spans="1:45" hidden="1" x14ac:dyDescent="0.3">
      <c r="A298" s="205"/>
      <c r="B298" s="206" t="s">
        <v>283</v>
      </c>
      <c r="C298" s="207" t="s">
        <v>70</v>
      </c>
      <c r="D298" s="18"/>
      <c r="E298" s="31">
        <v>310353</v>
      </c>
      <c r="F298" s="20">
        <f t="shared" si="227"/>
        <v>282139.09090909088</v>
      </c>
      <c r="G298" s="629"/>
      <c r="H298" s="630"/>
      <c r="I298" s="22">
        <f t="shared" si="226"/>
        <v>0</v>
      </c>
      <c r="J298" s="23">
        <f t="shared" si="225"/>
        <v>0</v>
      </c>
      <c r="K298" s="22"/>
      <c r="L298" s="22"/>
      <c r="M298" s="24">
        <f t="shared" si="220"/>
        <v>0</v>
      </c>
      <c r="N298" s="25">
        <f t="shared" si="211"/>
        <v>0</v>
      </c>
      <c r="O298" s="209"/>
      <c r="P298" s="210"/>
      <c r="Q298" s="211">
        <f t="shared" si="218"/>
        <v>0</v>
      </c>
      <c r="R298" s="26">
        <f t="shared" si="221"/>
        <v>0</v>
      </c>
      <c r="S298" s="211">
        <f t="shared" si="222"/>
        <v>0</v>
      </c>
      <c r="T298" s="212">
        <f t="shared" si="223"/>
        <v>0</v>
      </c>
      <c r="U298" s="213">
        <f>ROUND((F298+M298+Q298+T298),-2)</f>
        <v>282100</v>
      </c>
      <c r="V298" s="214">
        <v>2</v>
      </c>
      <c r="W298" s="175"/>
      <c r="Y298" s="18"/>
      <c r="AB298" s="146"/>
      <c r="AC298" s="146"/>
      <c r="AD298" s="146"/>
      <c r="AE298" s="146"/>
      <c r="AF298" s="146"/>
    </row>
    <row r="299" spans="1:45" hidden="1" x14ac:dyDescent="0.3">
      <c r="A299" s="205"/>
      <c r="B299" s="206" t="s">
        <v>284</v>
      </c>
      <c r="C299" s="207" t="s">
        <v>70</v>
      </c>
      <c r="D299" s="18"/>
      <c r="E299" s="31">
        <v>372993</v>
      </c>
      <c r="F299" s="20">
        <f t="shared" si="227"/>
        <v>339084.54545454541</v>
      </c>
      <c r="G299" s="629"/>
      <c r="H299" s="630"/>
      <c r="I299" s="22">
        <f t="shared" si="226"/>
        <v>0</v>
      </c>
      <c r="J299" s="23">
        <f t="shared" si="225"/>
        <v>0</v>
      </c>
      <c r="K299" s="22"/>
      <c r="L299" s="22"/>
      <c r="M299" s="24">
        <f t="shared" si="220"/>
        <v>0</v>
      </c>
      <c r="N299" s="25">
        <f t="shared" si="211"/>
        <v>0</v>
      </c>
      <c r="O299" s="209"/>
      <c r="P299" s="210"/>
      <c r="Q299" s="211">
        <f t="shared" si="218"/>
        <v>0</v>
      </c>
      <c r="R299" s="26">
        <f t="shared" si="221"/>
        <v>0</v>
      </c>
      <c r="S299" s="211">
        <f t="shared" si="222"/>
        <v>0</v>
      </c>
      <c r="T299" s="212">
        <f t="shared" si="223"/>
        <v>0</v>
      </c>
      <c r="U299" s="213">
        <f>ROUND((F299+M299+Q299+T299),-2)</f>
        <v>339100</v>
      </c>
      <c r="V299" s="214">
        <v>2</v>
      </c>
      <c r="W299" s="175"/>
      <c r="Y299" s="18"/>
      <c r="AB299" s="146"/>
      <c r="AC299" s="146"/>
      <c r="AD299" s="146"/>
      <c r="AE299" s="146"/>
      <c r="AF299" s="146"/>
    </row>
    <row r="300" spans="1:45" hidden="1" x14ac:dyDescent="0.3">
      <c r="A300" s="205"/>
      <c r="B300" s="206" t="s">
        <v>285</v>
      </c>
      <c r="C300" s="207" t="s">
        <v>70</v>
      </c>
      <c r="D300" s="18"/>
      <c r="E300" s="31">
        <v>394593</v>
      </c>
      <c r="F300" s="20">
        <f t="shared" si="227"/>
        <v>358720.90909090906</v>
      </c>
      <c r="G300" s="629"/>
      <c r="H300" s="630"/>
      <c r="I300" s="22">
        <f t="shared" si="226"/>
        <v>0</v>
      </c>
      <c r="J300" s="23">
        <f t="shared" si="225"/>
        <v>0</v>
      </c>
      <c r="K300" s="22"/>
      <c r="L300" s="22"/>
      <c r="M300" s="24">
        <f t="shared" si="220"/>
        <v>0</v>
      </c>
      <c r="N300" s="25">
        <f t="shared" si="211"/>
        <v>0</v>
      </c>
      <c r="O300" s="209"/>
      <c r="P300" s="210"/>
      <c r="Q300" s="211">
        <f t="shared" si="218"/>
        <v>0</v>
      </c>
      <c r="R300" s="26">
        <f t="shared" si="221"/>
        <v>0</v>
      </c>
      <c r="S300" s="211">
        <f t="shared" si="222"/>
        <v>0</v>
      </c>
      <c r="T300" s="212">
        <f t="shared" si="223"/>
        <v>0</v>
      </c>
      <c r="U300" s="213">
        <f>ROUND((F300+M300+Q300+T300),-2)</f>
        <v>358700</v>
      </c>
      <c r="V300" s="214">
        <v>2</v>
      </c>
      <c r="W300" s="175"/>
      <c r="Y300" s="18"/>
      <c r="AB300" s="146"/>
      <c r="AC300" s="146"/>
      <c r="AD300" s="146"/>
      <c r="AE300" s="146"/>
      <c r="AF300" s="146"/>
    </row>
    <row r="301" spans="1:45" hidden="1" x14ac:dyDescent="0.3">
      <c r="A301" s="205"/>
      <c r="B301" s="206" t="s">
        <v>286</v>
      </c>
      <c r="C301" s="207" t="s">
        <v>70</v>
      </c>
      <c r="D301" s="18"/>
      <c r="E301" s="31">
        <v>459589</v>
      </c>
      <c r="F301" s="20">
        <f t="shared" si="227"/>
        <v>417808.18181818177</v>
      </c>
      <c r="G301" s="629"/>
      <c r="H301" s="630"/>
      <c r="I301" s="22">
        <f t="shared" si="226"/>
        <v>0</v>
      </c>
      <c r="J301" s="23">
        <f t="shared" si="225"/>
        <v>0</v>
      </c>
      <c r="K301" s="22"/>
      <c r="L301" s="22"/>
      <c r="M301" s="24">
        <f t="shared" si="220"/>
        <v>0</v>
      </c>
      <c r="N301" s="25">
        <f t="shared" si="211"/>
        <v>0</v>
      </c>
      <c r="O301" s="209"/>
      <c r="P301" s="210"/>
      <c r="Q301" s="211">
        <f t="shared" si="218"/>
        <v>0</v>
      </c>
      <c r="R301" s="26">
        <f t="shared" si="221"/>
        <v>0</v>
      </c>
      <c r="S301" s="211">
        <f t="shared" si="222"/>
        <v>0</v>
      </c>
      <c r="T301" s="212">
        <f t="shared" si="223"/>
        <v>0</v>
      </c>
      <c r="U301" s="213">
        <f>ROUND((F301+M301+Q301+T301),-2)</f>
        <v>417800</v>
      </c>
      <c r="V301" s="214">
        <v>2</v>
      </c>
      <c r="W301" s="175"/>
      <c r="Y301" s="18"/>
      <c r="AB301" s="146"/>
      <c r="AC301" s="146"/>
      <c r="AD301" s="146"/>
      <c r="AE301" s="146"/>
      <c r="AF301" s="146"/>
    </row>
    <row r="302" spans="1:45" hidden="1" x14ac:dyDescent="0.3">
      <c r="A302" s="205"/>
      <c r="B302" s="206" t="s">
        <v>287</v>
      </c>
      <c r="C302" s="207" t="s">
        <v>70</v>
      </c>
      <c r="D302" s="18"/>
      <c r="E302" s="31">
        <v>607549</v>
      </c>
      <c r="F302" s="20">
        <f t="shared" si="227"/>
        <v>552317.27272727271</v>
      </c>
      <c r="G302" s="629"/>
      <c r="H302" s="630"/>
      <c r="I302" s="22">
        <f t="shared" si="226"/>
        <v>0</v>
      </c>
      <c r="J302" s="23">
        <f t="shared" si="225"/>
        <v>0</v>
      </c>
      <c r="K302" s="22"/>
      <c r="L302" s="22"/>
      <c r="M302" s="24">
        <f t="shared" si="220"/>
        <v>0</v>
      </c>
      <c r="N302" s="25">
        <f t="shared" si="211"/>
        <v>0</v>
      </c>
      <c r="O302" s="209"/>
      <c r="P302" s="210"/>
      <c r="Q302" s="211">
        <f t="shared" si="218"/>
        <v>0</v>
      </c>
      <c r="R302" s="26">
        <f t="shared" si="221"/>
        <v>0</v>
      </c>
      <c r="S302" s="211">
        <f t="shared" si="222"/>
        <v>0</v>
      </c>
      <c r="T302" s="212">
        <f t="shared" si="223"/>
        <v>0</v>
      </c>
      <c r="U302" s="213">
        <f>ROUND((F302+M302+Q302+T302),-2)</f>
        <v>552300</v>
      </c>
      <c r="V302" s="214">
        <v>2</v>
      </c>
      <c r="W302" s="175"/>
      <c r="Y302" s="18"/>
      <c r="AB302" s="146"/>
      <c r="AC302" s="146"/>
      <c r="AD302" s="146"/>
      <c r="AE302" s="146"/>
      <c r="AF302" s="146"/>
    </row>
    <row r="303" spans="1:45" ht="13.2" hidden="1" customHeight="1" x14ac:dyDescent="0.3">
      <c r="A303" s="205"/>
      <c r="B303" s="232" t="s">
        <v>288</v>
      </c>
      <c r="C303" s="207"/>
      <c r="D303" s="18"/>
      <c r="E303" s="31"/>
      <c r="F303" s="20">
        <f t="shared" si="227"/>
        <v>0</v>
      </c>
      <c r="G303" s="629"/>
      <c r="H303" s="630"/>
      <c r="I303" s="22">
        <f t="shared" si="226"/>
        <v>0</v>
      </c>
      <c r="J303" s="23">
        <f t="shared" si="225"/>
        <v>0</v>
      </c>
      <c r="K303" s="22"/>
      <c r="L303" s="22"/>
      <c r="M303" s="24">
        <f t="shared" si="220"/>
        <v>0</v>
      </c>
      <c r="N303" s="25"/>
      <c r="O303" s="209"/>
      <c r="P303" s="210"/>
      <c r="Q303" s="211"/>
      <c r="R303" s="26">
        <f t="shared" si="221"/>
        <v>0</v>
      </c>
      <c r="S303" s="211">
        <f t="shared" si="222"/>
        <v>0</v>
      </c>
      <c r="T303" s="212">
        <f t="shared" si="223"/>
        <v>0</v>
      </c>
      <c r="U303" s="213"/>
      <c r="V303" s="214"/>
      <c r="W303" s="175"/>
      <c r="Y303" s="18"/>
      <c r="AB303" s="146"/>
      <c r="AC303" s="146"/>
      <c r="AD303" s="146"/>
      <c r="AE303" s="146"/>
      <c r="AF303" s="146"/>
    </row>
    <row r="304" spans="1:45" ht="13.2" hidden="1" customHeight="1" x14ac:dyDescent="0.3">
      <c r="A304" s="205"/>
      <c r="B304" s="232" t="s">
        <v>289</v>
      </c>
      <c r="C304" s="207"/>
      <c r="D304" s="18"/>
      <c r="E304" s="31"/>
      <c r="F304" s="20">
        <f t="shared" si="227"/>
        <v>0</v>
      </c>
      <c r="G304" s="629"/>
      <c r="H304" s="630"/>
      <c r="I304" s="22">
        <f t="shared" si="226"/>
        <v>0</v>
      </c>
      <c r="J304" s="23">
        <f t="shared" si="225"/>
        <v>0</v>
      </c>
      <c r="K304" s="22"/>
      <c r="L304" s="22"/>
      <c r="M304" s="24">
        <f t="shared" si="220"/>
        <v>0</v>
      </c>
      <c r="N304" s="25"/>
      <c r="O304" s="209"/>
      <c r="P304" s="210"/>
      <c r="Q304" s="211"/>
      <c r="R304" s="26">
        <f t="shared" si="221"/>
        <v>0</v>
      </c>
      <c r="S304" s="211">
        <f t="shared" si="222"/>
        <v>0</v>
      </c>
      <c r="T304" s="212">
        <f t="shared" si="223"/>
        <v>0</v>
      </c>
      <c r="U304" s="213"/>
      <c r="V304" s="214"/>
      <c r="W304" s="175"/>
      <c r="Y304" s="18"/>
      <c r="AB304" s="146"/>
      <c r="AC304" s="146"/>
      <c r="AD304" s="146"/>
      <c r="AE304" s="146"/>
      <c r="AF304" s="146"/>
    </row>
    <row r="305" spans="1:32" hidden="1" x14ac:dyDescent="0.3">
      <c r="A305" s="205"/>
      <c r="B305" s="206" t="s">
        <v>290</v>
      </c>
      <c r="C305" s="207" t="s">
        <v>201</v>
      </c>
      <c r="D305" s="18"/>
      <c r="E305" s="31">
        <v>1699</v>
      </c>
      <c r="F305" s="20">
        <f t="shared" si="227"/>
        <v>1544.5454545454545</v>
      </c>
      <c r="G305" s="629"/>
      <c r="H305" s="630"/>
      <c r="I305" s="22">
        <f t="shared" si="226"/>
        <v>0</v>
      </c>
      <c r="J305" s="23">
        <f t="shared" si="225"/>
        <v>0</v>
      </c>
      <c r="K305" s="22"/>
      <c r="L305" s="22"/>
      <c r="M305" s="24">
        <f t="shared" ref="M305:M369" si="228">J305+L305</f>
        <v>0</v>
      </c>
      <c r="N305" s="25">
        <f t="shared" si="211"/>
        <v>0</v>
      </c>
      <c r="O305" s="209"/>
      <c r="P305" s="210"/>
      <c r="Q305" s="211">
        <f t="shared" si="218"/>
        <v>0</v>
      </c>
      <c r="R305" s="26">
        <f t="shared" ref="R305:R369" si="229">AA305</f>
        <v>0</v>
      </c>
      <c r="S305" s="211">
        <f t="shared" si="222"/>
        <v>0</v>
      </c>
      <c r="T305" s="212">
        <f t="shared" ref="T305:T369" si="230">R305+S305</f>
        <v>0</v>
      </c>
      <c r="U305" s="213">
        <f t="shared" ref="U305:U314" si="231">ROUND((F305+M305+Q305+T305),-2)</f>
        <v>1500</v>
      </c>
      <c r="V305" s="214">
        <v>2</v>
      </c>
      <c r="W305" s="175"/>
      <c r="Y305" s="18"/>
      <c r="AB305" s="146"/>
      <c r="AC305" s="146"/>
      <c r="AD305" s="146"/>
      <c r="AE305" s="146"/>
      <c r="AF305" s="146"/>
    </row>
    <row r="306" spans="1:32" hidden="1" x14ac:dyDescent="0.3">
      <c r="A306" s="205"/>
      <c r="B306" s="206" t="s">
        <v>291</v>
      </c>
      <c r="C306" s="207" t="s">
        <v>70</v>
      </c>
      <c r="D306" s="18"/>
      <c r="E306" s="31">
        <v>2160</v>
      </c>
      <c r="F306" s="20">
        <f t="shared" si="227"/>
        <v>1963.6363636363635</v>
      </c>
      <c r="G306" s="629"/>
      <c r="H306" s="630"/>
      <c r="I306" s="22">
        <f t="shared" si="226"/>
        <v>0</v>
      </c>
      <c r="J306" s="23">
        <f t="shared" si="225"/>
        <v>0</v>
      </c>
      <c r="K306" s="22"/>
      <c r="L306" s="22"/>
      <c r="M306" s="24">
        <f t="shared" si="228"/>
        <v>0</v>
      </c>
      <c r="N306" s="25">
        <f t="shared" si="211"/>
        <v>0</v>
      </c>
      <c r="O306" s="209"/>
      <c r="P306" s="210"/>
      <c r="Q306" s="211">
        <f t="shared" si="218"/>
        <v>0</v>
      </c>
      <c r="R306" s="26">
        <f t="shared" si="229"/>
        <v>0</v>
      </c>
      <c r="S306" s="211">
        <f t="shared" si="222"/>
        <v>0</v>
      </c>
      <c r="T306" s="212">
        <f t="shared" si="230"/>
        <v>0</v>
      </c>
      <c r="U306" s="213">
        <f t="shared" si="231"/>
        <v>2000</v>
      </c>
      <c r="V306" s="214">
        <v>2</v>
      </c>
      <c r="W306" s="175"/>
      <c r="Y306" s="18"/>
      <c r="AB306" s="146"/>
      <c r="AC306" s="146"/>
      <c r="AD306" s="146"/>
      <c r="AE306" s="146"/>
      <c r="AF306" s="146"/>
    </row>
    <row r="307" spans="1:32" hidden="1" x14ac:dyDescent="0.3">
      <c r="A307" s="205"/>
      <c r="B307" s="206" t="s">
        <v>292</v>
      </c>
      <c r="C307" s="207" t="s">
        <v>70</v>
      </c>
      <c r="D307" s="18"/>
      <c r="E307" s="31">
        <v>2356</v>
      </c>
      <c r="F307" s="20">
        <f t="shared" si="227"/>
        <v>2141.8181818181815</v>
      </c>
      <c r="G307" s="629"/>
      <c r="H307" s="630"/>
      <c r="I307" s="22">
        <f t="shared" si="226"/>
        <v>0</v>
      </c>
      <c r="J307" s="23">
        <f t="shared" si="225"/>
        <v>0</v>
      </c>
      <c r="K307" s="22"/>
      <c r="L307" s="22"/>
      <c r="M307" s="24">
        <f t="shared" si="228"/>
        <v>0</v>
      </c>
      <c r="N307" s="25">
        <f t="shared" si="211"/>
        <v>0</v>
      </c>
      <c r="O307" s="209"/>
      <c r="P307" s="210"/>
      <c r="Q307" s="211">
        <f t="shared" si="218"/>
        <v>0</v>
      </c>
      <c r="R307" s="26">
        <f t="shared" si="229"/>
        <v>0</v>
      </c>
      <c r="S307" s="211">
        <f t="shared" si="222"/>
        <v>0</v>
      </c>
      <c r="T307" s="212">
        <f t="shared" si="230"/>
        <v>0</v>
      </c>
      <c r="U307" s="213">
        <f t="shared" si="231"/>
        <v>2100</v>
      </c>
      <c r="V307" s="214">
        <v>2</v>
      </c>
      <c r="W307" s="175"/>
      <c r="Y307" s="18"/>
      <c r="AB307" s="146"/>
      <c r="AC307" s="146"/>
      <c r="AD307" s="146"/>
      <c r="AE307" s="146"/>
      <c r="AF307" s="146"/>
    </row>
    <row r="308" spans="1:32" hidden="1" x14ac:dyDescent="0.3">
      <c r="A308" s="205"/>
      <c r="B308" s="206" t="s">
        <v>293</v>
      </c>
      <c r="C308" s="207" t="s">
        <v>70</v>
      </c>
      <c r="D308" s="18"/>
      <c r="E308" s="31">
        <v>4124</v>
      </c>
      <c r="F308" s="20">
        <f t="shared" si="227"/>
        <v>3749.090909090909</v>
      </c>
      <c r="G308" s="629"/>
      <c r="H308" s="630"/>
      <c r="I308" s="22">
        <f t="shared" si="226"/>
        <v>0</v>
      </c>
      <c r="J308" s="23">
        <f t="shared" si="225"/>
        <v>0</v>
      </c>
      <c r="K308" s="22"/>
      <c r="L308" s="22"/>
      <c r="M308" s="24">
        <f t="shared" si="228"/>
        <v>0</v>
      </c>
      <c r="N308" s="25">
        <f t="shared" si="211"/>
        <v>0</v>
      </c>
      <c r="O308" s="209"/>
      <c r="P308" s="210"/>
      <c r="Q308" s="211">
        <f t="shared" si="218"/>
        <v>0</v>
      </c>
      <c r="R308" s="26">
        <f t="shared" si="229"/>
        <v>0</v>
      </c>
      <c r="S308" s="211">
        <f t="shared" si="222"/>
        <v>0</v>
      </c>
      <c r="T308" s="212">
        <f t="shared" si="230"/>
        <v>0</v>
      </c>
      <c r="U308" s="213">
        <f t="shared" si="231"/>
        <v>3700</v>
      </c>
      <c r="V308" s="214">
        <v>2</v>
      </c>
      <c r="W308" s="175"/>
      <c r="Y308" s="18"/>
      <c r="AB308" s="146"/>
      <c r="AC308" s="146"/>
      <c r="AD308" s="146"/>
      <c r="AE308" s="146"/>
      <c r="AF308" s="146"/>
    </row>
    <row r="309" spans="1:32" hidden="1" x14ac:dyDescent="0.3">
      <c r="A309" s="205"/>
      <c r="B309" s="206" t="s">
        <v>294</v>
      </c>
      <c r="C309" s="207" t="s">
        <v>70</v>
      </c>
      <c r="D309" s="18"/>
      <c r="E309" s="31">
        <v>5302</v>
      </c>
      <c r="F309" s="20">
        <f t="shared" si="227"/>
        <v>4820</v>
      </c>
      <c r="G309" s="629"/>
      <c r="H309" s="630"/>
      <c r="I309" s="22">
        <f t="shared" si="226"/>
        <v>0</v>
      </c>
      <c r="J309" s="23">
        <f t="shared" si="225"/>
        <v>0</v>
      </c>
      <c r="K309" s="22"/>
      <c r="L309" s="22"/>
      <c r="M309" s="24">
        <f t="shared" si="228"/>
        <v>0</v>
      </c>
      <c r="N309" s="25">
        <f t="shared" si="211"/>
        <v>0</v>
      </c>
      <c r="O309" s="209"/>
      <c r="P309" s="210"/>
      <c r="Q309" s="211">
        <f t="shared" si="218"/>
        <v>0</v>
      </c>
      <c r="R309" s="26">
        <f t="shared" si="229"/>
        <v>0</v>
      </c>
      <c r="S309" s="211">
        <f t="shared" si="222"/>
        <v>0</v>
      </c>
      <c r="T309" s="212">
        <f t="shared" si="230"/>
        <v>0</v>
      </c>
      <c r="U309" s="213">
        <f t="shared" si="231"/>
        <v>4800</v>
      </c>
      <c r="V309" s="214">
        <v>2</v>
      </c>
      <c r="W309" s="175"/>
      <c r="Y309" s="18"/>
      <c r="AB309" s="146"/>
      <c r="AC309" s="146"/>
      <c r="AD309" s="146"/>
      <c r="AE309" s="146"/>
      <c r="AF309" s="146"/>
    </row>
    <row r="310" spans="1:32" hidden="1" x14ac:dyDescent="0.3">
      <c r="A310" s="205"/>
      <c r="B310" s="206" t="s">
        <v>295</v>
      </c>
      <c r="C310" s="207" t="s">
        <v>70</v>
      </c>
      <c r="D310" s="18"/>
      <c r="E310" s="31">
        <v>9033</v>
      </c>
      <c r="F310" s="20">
        <f t="shared" si="227"/>
        <v>8211.818181818182</v>
      </c>
      <c r="G310" s="629"/>
      <c r="H310" s="630"/>
      <c r="I310" s="22">
        <f t="shared" si="226"/>
        <v>0</v>
      </c>
      <c r="J310" s="23">
        <f t="shared" si="225"/>
        <v>0</v>
      </c>
      <c r="K310" s="22"/>
      <c r="L310" s="22"/>
      <c r="M310" s="24">
        <f t="shared" si="228"/>
        <v>0</v>
      </c>
      <c r="N310" s="25">
        <f t="shared" si="211"/>
        <v>0</v>
      </c>
      <c r="O310" s="209"/>
      <c r="P310" s="210"/>
      <c r="Q310" s="211">
        <f t="shared" si="218"/>
        <v>0</v>
      </c>
      <c r="R310" s="26">
        <f t="shared" si="229"/>
        <v>0</v>
      </c>
      <c r="S310" s="211">
        <f t="shared" si="222"/>
        <v>0</v>
      </c>
      <c r="T310" s="212">
        <f t="shared" si="230"/>
        <v>0</v>
      </c>
      <c r="U310" s="213">
        <f t="shared" si="231"/>
        <v>8200</v>
      </c>
      <c r="V310" s="214">
        <v>2</v>
      </c>
      <c r="W310" s="175"/>
      <c r="Y310" s="18"/>
      <c r="AB310" s="146"/>
      <c r="AC310" s="146"/>
      <c r="AD310" s="146"/>
      <c r="AE310" s="146"/>
      <c r="AF310" s="146"/>
    </row>
    <row r="311" spans="1:32" hidden="1" x14ac:dyDescent="0.3">
      <c r="A311" s="205"/>
      <c r="B311" s="206" t="s">
        <v>296</v>
      </c>
      <c r="C311" s="207" t="s">
        <v>70</v>
      </c>
      <c r="D311" s="18"/>
      <c r="E311" s="31">
        <v>12764</v>
      </c>
      <c r="F311" s="20">
        <f t="shared" si="227"/>
        <v>11603.636363636362</v>
      </c>
      <c r="G311" s="629"/>
      <c r="H311" s="630"/>
      <c r="I311" s="22">
        <f t="shared" si="226"/>
        <v>0</v>
      </c>
      <c r="J311" s="23">
        <f t="shared" si="225"/>
        <v>0</v>
      </c>
      <c r="K311" s="22"/>
      <c r="L311" s="22"/>
      <c r="M311" s="24">
        <f t="shared" si="228"/>
        <v>0</v>
      </c>
      <c r="N311" s="25">
        <f t="shared" si="211"/>
        <v>0</v>
      </c>
      <c r="O311" s="209"/>
      <c r="P311" s="210"/>
      <c r="Q311" s="211">
        <f t="shared" si="218"/>
        <v>0</v>
      </c>
      <c r="R311" s="26">
        <f t="shared" si="229"/>
        <v>0</v>
      </c>
      <c r="S311" s="211">
        <f t="shared" si="222"/>
        <v>0</v>
      </c>
      <c r="T311" s="212">
        <f t="shared" si="230"/>
        <v>0</v>
      </c>
      <c r="U311" s="213">
        <f>ROUND((F311+M311+Q311+T311),-2)</f>
        <v>11600</v>
      </c>
      <c r="V311" s="214">
        <v>2</v>
      </c>
      <c r="W311" s="175"/>
      <c r="Y311" s="18"/>
      <c r="AB311" s="146"/>
      <c r="AC311" s="146"/>
      <c r="AD311" s="146"/>
      <c r="AE311" s="146"/>
      <c r="AF311" s="146"/>
    </row>
    <row r="312" spans="1:32" hidden="1" x14ac:dyDescent="0.3">
      <c r="A312" s="205"/>
      <c r="B312" s="206" t="s">
        <v>297</v>
      </c>
      <c r="C312" s="207" t="s">
        <v>70</v>
      </c>
      <c r="D312" s="18"/>
      <c r="E312" s="31">
        <v>40156</v>
      </c>
      <c r="F312" s="20">
        <f t="shared" si="227"/>
        <v>36505.454545454544</v>
      </c>
      <c r="G312" s="629"/>
      <c r="H312" s="630"/>
      <c r="I312" s="22">
        <f t="shared" si="226"/>
        <v>0</v>
      </c>
      <c r="J312" s="23">
        <f t="shared" si="225"/>
        <v>0</v>
      </c>
      <c r="K312" s="22"/>
      <c r="L312" s="22"/>
      <c r="M312" s="24">
        <f t="shared" si="228"/>
        <v>0</v>
      </c>
      <c r="N312" s="25">
        <f t="shared" si="211"/>
        <v>0</v>
      </c>
      <c r="O312" s="209"/>
      <c r="P312" s="210"/>
      <c r="Q312" s="211">
        <f t="shared" si="218"/>
        <v>0</v>
      </c>
      <c r="R312" s="26">
        <f t="shared" si="229"/>
        <v>0</v>
      </c>
      <c r="S312" s="211">
        <f t="shared" si="222"/>
        <v>0</v>
      </c>
      <c r="T312" s="212">
        <f t="shared" si="230"/>
        <v>0</v>
      </c>
      <c r="U312" s="213">
        <f t="shared" si="231"/>
        <v>36500</v>
      </c>
      <c r="V312" s="214">
        <v>2</v>
      </c>
      <c r="W312" s="175"/>
      <c r="Y312" s="18"/>
      <c r="AB312" s="146"/>
      <c r="AC312" s="146"/>
      <c r="AD312" s="146"/>
      <c r="AE312" s="146"/>
      <c r="AF312" s="146"/>
    </row>
    <row r="313" spans="1:32" hidden="1" x14ac:dyDescent="0.3">
      <c r="A313" s="205"/>
      <c r="B313" s="206" t="s">
        <v>298</v>
      </c>
      <c r="C313" s="207" t="s">
        <v>70</v>
      </c>
      <c r="D313" s="18"/>
      <c r="E313" s="31">
        <v>59400</v>
      </c>
      <c r="F313" s="20">
        <f t="shared" si="227"/>
        <v>53999.999999999993</v>
      </c>
      <c r="G313" s="629"/>
      <c r="H313" s="630"/>
      <c r="I313" s="22">
        <f t="shared" si="226"/>
        <v>0</v>
      </c>
      <c r="J313" s="23">
        <f t="shared" si="225"/>
        <v>0</v>
      </c>
      <c r="K313" s="22"/>
      <c r="L313" s="22"/>
      <c r="M313" s="24">
        <f t="shared" si="228"/>
        <v>0</v>
      </c>
      <c r="N313" s="25">
        <f t="shared" si="211"/>
        <v>0</v>
      </c>
      <c r="O313" s="209"/>
      <c r="P313" s="210"/>
      <c r="Q313" s="211">
        <f t="shared" si="218"/>
        <v>0</v>
      </c>
      <c r="R313" s="26">
        <f t="shared" si="229"/>
        <v>0</v>
      </c>
      <c r="S313" s="211">
        <f t="shared" si="222"/>
        <v>0</v>
      </c>
      <c r="T313" s="212">
        <f t="shared" si="230"/>
        <v>0</v>
      </c>
      <c r="U313" s="213">
        <f t="shared" si="231"/>
        <v>54000</v>
      </c>
      <c r="V313" s="214">
        <v>2</v>
      </c>
      <c r="W313" s="175"/>
      <c r="Y313" s="18"/>
      <c r="AB313" s="146"/>
      <c r="AC313" s="146"/>
      <c r="AD313" s="146"/>
      <c r="AE313" s="146"/>
      <c r="AF313" s="146"/>
    </row>
    <row r="314" spans="1:32" hidden="1" x14ac:dyDescent="0.3">
      <c r="A314" s="205"/>
      <c r="B314" s="206" t="s">
        <v>299</v>
      </c>
      <c r="C314" s="207" t="s">
        <v>70</v>
      </c>
      <c r="D314" s="18"/>
      <c r="E314" s="31">
        <v>155324</v>
      </c>
      <c r="F314" s="20">
        <f t="shared" si="227"/>
        <v>141203.63636363635</v>
      </c>
      <c r="G314" s="629"/>
      <c r="H314" s="630"/>
      <c r="I314" s="22">
        <f t="shared" si="226"/>
        <v>0</v>
      </c>
      <c r="J314" s="23">
        <f t="shared" si="225"/>
        <v>0</v>
      </c>
      <c r="K314" s="22"/>
      <c r="L314" s="22"/>
      <c r="M314" s="24">
        <f t="shared" si="228"/>
        <v>0</v>
      </c>
      <c r="N314" s="25"/>
      <c r="O314" s="209"/>
      <c r="P314" s="210"/>
      <c r="Q314" s="211"/>
      <c r="R314" s="26">
        <f t="shared" si="229"/>
        <v>0</v>
      </c>
      <c r="S314" s="211">
        <f t="shared" si="222"/>
        <v>0</v>
      </c>
      <c r="T314" s="212">
        <f t="shared" si="230"/>
        <v>0</v>
      </c>
      <c r="U314" s="213">
        <f t="shared" si="231"/>
        <v>141200</v>
      </c>
      <c r="V314" s="214">
        <v>2</v>
      </c>
      <c r="W314" s="175"/>
      <c r="Y314" s="18"/>
      <c r="AB314" s="146"/>
      <c r="AC314" s="146"/>
      <c r="AD314" s="146"/>
      <c r="AE314" s="146"/>
      <c r="AF314" s="146"/>
    </row>
    <row r="315" spans="1:32" hidden="1" x14ac:dyDescent="0.3">
      <c r="A315" s="205"/>
      <c r="B315" s="206" t="s">
        <v>300</v>
      </c>
      <c r="C315" s="207" t="s">
        <v>70</v>
      </c>
      <c r="D315" s="18"/>
      <c r="E315" s="31">
        <v>262735</v>
      </c>
      <c r="F315" s="20">
        <f t="shared" si="227"/>
        <v>238849.99999999997</v>
      </c>
      <c r="G315" s="629"/>
      <c r="H315" s="630"/>
      <c r="I315" s="22">
        <f t="shared" si="226"/>
        <v>0</v>
      </c>
      <c r="J315" s="23">
        <f t="shared" si="225"/>
        <v>0</v>
      </c>
      <c r="K315" s="22"/>
      <c r="L315" s="22"/>
      <c r="M315" s="24">
        <f t="shared" si="228"/>
        <v>0</v>
      </c>
      <c r="N315" s="25"/>
      <c r="O315" s="209"/>
      <c r="P315" s="210"/>
      <c r="Q315" s="211"/>
      <c r="R315" s="26">
        <f t="shared" si="229"/>
        <v>0</v>
      </c>
      <c r="S315" s="211">
        <f t="shared" si="222"/>
        <v>0</v>
      </c>
      <c r="T315" s="212">
        <f t="shared" si="230"/>
        <v>0</v>
      </c>
      <c r="U315" s="213">
        <f>ROUND((F315+M315+Q315+T315),-2)</f>
        <v>238900</v>
      </c>
      <c r="V315" s="214">
        <v>2</v>
      </c>
      <c r="W315" s="175"/>
      <c r="Y315" s="18"/>
      <c r="AB315" s="146"/>
      <c r="AC315" s="146"/>
      <c r="AD315" s="146"/>
      <c r="AE315" s="146"/>
      <c r="AF315" s="146"/>
    </row>
    <row r="316" spans="1:32" ht="13.2" hidden="1" customHeight="1" x14ac:dyDescent="0.3">
      <c r="A316" s="205"/>
      <c r="B316" s="232" t="s">
        <v>301</v>
      </c>
      <c r="C316" s="207"/>
      <c r="D316" s="18"/>
      <c r="E316" s="31"/>
      <c r="F316" s="20">
        <f t="shared" si="227"/>
        <v>0</v>
      </c>
      <c r="G316" s="629"/>
      <c r="H316" s="630"/>
      <c r="I316" s="22">
        <f t="shared" si="226"/>
        <v>0</v>
      </c>
      <c r="J316" s="23">
        <f t="shared" si="225"/>
        <v>0</v>
      </c>
      <c r="K316" s="22"/>
      <c r="L316" s="22"/>
      <c r="M316" s="24">
        <f t="shared" si="228"/>
        <v>0</v>
      </c>
      <c r="N316" s="25"/>
      <c r="O316" s="209"/>
      <c r="P316" s="210"/>
      <c r="Q316" s="211"/>
      <c r="R316" s="26">
        <f t="shared" si="229"/>
        <v>0</v>
      </c>
      <c r="S316" s="211">
        <f t="shared" si="222"/>
        <v>0</v>
      </c>
      <c r="T316" s="212">
        <f t="shared" si="230"/>
        <v>0</v>
      </c>
      <c r="U316" s="213"/>
      <c r="V316" s="214"/>
      <c r="W316" s="175"/>
      <c r="Y316" s="18"/>
      <c r="AB316" s="146"/>
      <c r="AC316" s="146"/>
      <c r="AD316" s="146"/>
      <c r="AE316" s="146"/>
      <c r="AF316" s="146"/>
    </row>
    <row r="317" spans="1:32" ht="13.2" hidden="1" customHeight="1" x14ac:dyDescent="0.3">
      <c r="A317" s="205"/>
      <c r="B317" s="232" t="s">
        <v>289</v>
      </c>
      <c r="C317" s="207"/>
      <c r="D317" s="18"/>
      <c r="E317" s="31"/>
      <c r="F317" s="20">
        <f t="shared" si="227"/>
        <v>0</v>
      </c>
      <c r="G317" s="629"/>
      <c r="H317" s="630"/>
      <c r="I317" s="22">
        <f t="shared" si="226"/>
        <v>0</v>
      </c>
      <c r="J317" s="23">
        <f t="shared" si="225"/>
        <v>0</v>
      </c>
      <c r="K317" s="22"/>
      <c r="L317" s="22"/>
      <c r="M317" s="24">
        <f t="shared" si="228"/>
        <v>0</v>
      </c>
      <c r="N317" s="25"/>
      <c r="O317" s="209"/>
      <c r="P317" s="210"/>
      <c r="Q317" s="211"/>
      <c r="R317" s="26">
        <f t="shared" si="229"/>
        <v>0</v>
      </c>
      <c r="S317" s="211">
        <f t="shared" si="222"/>
        <v>0</v>
      </c>
      <c r="T317" s="212">
        <f t="shared" si="230"/>
        <v>0</v>
      </c>
      <c r="U317" s="213"/>
      <c r="V317" s="214"/>
      <c r="W317" s="175"/>
      <c r="Y317" s="18"/>
      <c r="AB317" s="146"/>
      <c r="AC317" s="146"/>
      <c r="AD317" s="146"/>
      <c r="AE317" s="146"/>
      <c r="AF317" s="146"/>
    </row>
    <row r="318" spans="1:32" hidden="1" x14ac:dyDescent="0.3">
      <c r="A318" s="205"/>
      <c r="B318" s="206" t="s">
        <v>290</v>
      </c>
      <c r="C318" s="207" t="s">
        <v>201</v>
      </c>
      <c r="D318" s="18"/>
      <c r="E318" s="31">
        <v>1767</v>
      </c>
      <c r="F318" s="20">
        <f t="shared" si="227"/>
        <v>1606.3636363636363</v>
      </c>
      <c r="G318" s="629"/>
      <c r="H318" s="630"/>
      <c r="I318" s="22">
        <f t="shared" si="226"/>
        <v>0</v>
      </c>
      <c r="J318" s="23">
        <f t="shared" si="225"/>
        <v>0</v>
      </c>
      <c r="K318" s="22"/>
      <c r="L318" s="22"/>
      <c r="M318" s="24">
        <f t="shared" si="228"/>
        <v>0</v>
      </c>
      <c r="N318" s="25">
        <f t="shared" si="211"/>
        <v>0</v>
      </c>
      <c r="O318" s="209"/>
      <c r="P318" s="210"/>
      <c r="Q318" s="211">
        <f t="shared" si="218"/>
        <v>0</v>
      </c>
      <c r="R318" s="26">
        <f t="shared" si="229"/>
        <v>0</v>
      </c>
      <c r="S318" s="211">
        <f t="shared" si="222"/>
        <v>0</v>
      </c>
      <c r="T318" s="212">
        <f t="shared" si="230"/>
        <v>0</v>
      </c>
      <c r="U318" s="213">
        <f t="shared" ref="U318:U327" si="232">ROUND((F318+M318+Q318+T318),-2)</f>
        <v>1600</v>
      </c>
      <c r="V318" s="214">
        <v>2</v>
      </c>
      <c r="W318" s="175"/>
      <c r="Y318" s="18"/>
      <c r="AB318" s="146"/>
      <c r="AC318" s="146"/>
      <c r="AD318" s="146"/>
      <c r="AE318" s="146"/>
      <c r="AF318" s="146"/>
    </row>
    <row r="319" spans="1:32" hidden="1" x14ac:dyDescent="0.3">
      <c r="A319" s="205"/>
      <c r="B319" s="206" t="s">
        <v>291</v>
      </c>
      <c r="C319" s="207" t="s">
        <v>70</v>
      </c>
      <c r="D319" s="18"/>
      <c r="E319" s="31">
        <v>2749</v>
      </c>
      <c r="F319" s="20">
        <f t="shared" si="227"/>
        <v>2499.090909090909</v>
      </c>
      <c r="G319" s="629"/>
      <c r="H319" s="630"/>
      <c r="I319" s="22">
        <f t="shared" si="226"/>
        <v>0</v>
      </c>
      <c r="J319" s="23">
        <f t="shared" si="225"/>
        <v>0</v>
      </c>
      <c r="K319" s="22"/>
      <c r="L319" s="22"/>
      <c r="M319" s="24">
        <f t="shared" si="228"/>
        <v>0</v>
      </c>
      <c r="N319" s="25">
        <f t="shared" si="211"/>
        <v>0</v>
      </c>
      <c r="O319" s="209"/>
      <c r="P319" s="210"/>
      <c r="Q319" s="211">
        <f t="shared" si="218"/>
        <v>0</v>
      </c>
      <c r="R319" s="26">
        <f t="shared" si="229"/>
        <v>0</v>
      </c>
      <c r="S319" s="211">
        <f t="shared" si="222"/>
        <v>0</v>
      </c>
      <c r="T319" s="212">
        <f t="shared" si="230"/>
        <v>0</v>
      </c>
      <c r="U319" s="213">
        <f t="shared" si="232"/>
        <v>2500</v>
      </c>
      <c r="V319" s="214">
        <v>2</v>
      </c>
      <c r="W319" s="175"/>
      <c r="Y319" s="18"/>
      <c r="AB319" s="146"/>
      <c r="AC319" s="146"/>
      <c r="AD319" s="146"/>
      <c r="AE319" s="146"/>
      <c r="AF319" s="146"/>
    </row>
    <row r="320" spans="1:32" hidden="1" x14ac:dyDescent="0.3">
      <c r="A320" s="205"/>
      <c r="B320" s="206" t="s">
        <v>292</v>
      </c>
      <c r="C320" s="207" t="s">
        <v>70</v>
      </c>
      <c r="D320" s="18"/>
      <c r="E320" s="31">
        <v>4124</v>
      </c>
      <c r="F320" s="20">
        <f t="shared" si="227"/>
        <v>3749.090909090909</v>
      </c>
      <c r="G320" s="629"/>
      <c r="H320" s="630"/>
      <c r="I320" s="22">
        <f t="shared" si="226"/>
        <v>0</v>
      </c>
      <c r="J320" s="23">
        <f t="shared" si="225"/>
        <v>0</v>
      </c>
      <c r="K320" s="22"/>
      <c r="L320" s="22"/>
      <c r="M320" s="24">
        <f t="shared" si="228"/>
        <v>0</v>
      </c>
      <c r="N320" s="25">
        <f t="shared" si="211"/>
        <v>0</v>
      </c>
      <c r="O320" s="209"/>
      <c r="P320" s="210"/>
      <c r="Q320" s="211">
        <f t="shared" si="218"/>
        <v>0</v>
      </c>
      <c r="R320" s="26">
        <f t="shared" si="229"/>
        <v>0</v>
      </c>
      <c r="S320" s="211">
        <f t="shared" si="222"/>
        <v>0</v>
      </c>
      <c r="T320" s="212">
        <f t="shared" si="230"/>
        <v>0</v>
      </c>
      <c r="U320" s="213">
        <f t="shared" si="232"/>
        <v>3700</v>
      </c>
      <c r="V320" s="214">
        <v>2</v>
      </c>
      <c r="W320" s="175"/>
      <c r="Y320" s="18"/>
      <c r="AB320" s="146"/>
      <c r="AC320" s="146"/>
      <c r="AD320" s="146"/>
      <c r="AE320" s="146"/>
      <c r="AF320" s="146"/>
    </row>
    <row r="321" spans="1:32" hidden="1" x14ac:dyDescent="0.3">
      <c r="A321" s="205"/>
      <c r="B321" s="206" t="s">
        <v>293</v>
      </c>
      <c r="C321" s="207" t="s">
        <v>70</v>
      </c>
      <c r="D321" s="18"/>
      <c r="E321" s="31">
        <v>6676</v>
      </c>
      <c r="F321" s="20">
        <f t="shared" si="227"/>
        <v>6069.090909090909</v>
      </c>
      <c r="G321" s="629"/>
      <c r="H321" s="630"/>
      <c r="I321" s="22">
        <f t="shared" si="226"/>
        <v>0</v>
      </c>
      <c r="J321" s="23">
        <f t="shared" si="225"/>
        <v>0</v>
      </c>
      <c r="K321" s="22"/>
      <c r="L321" s="22"/>
      <c r="M321" s="24">
        <f t="shared" si="228"/>
        <v>0</v>
      </c>
      <c r="N321" s="25">
        <f t="shared" si="211"/>
        <v>0</v>
      </c>
      <c r="O321" s="209"/>
      <c r="P321" s="210"/>
      <c r="Q321" s="211">
        <f t="shared" si="218"/>
        <v>0</v>
      </c>
      <c r="R321" s="26">
        <f t="shared" si="229"/>
        <v>0</v>
      </c>
      <c r="S321" s="211">
        <f t="shared" si="222"/>
        <v>0</v>
      </c>
      <c r="T321" s="212">
        <f t="shared" si="230"/>
        <v>0</v>
      </c>
      <c r="U321" s="213">
        <f t="shared" si="232"/>
        <v>6100</v>
      </c>
      <c r="V321" s="214">
        <v>2</v>
      </c>
      <c r="W321" s="175"/>
      <c r="Y321" s="18"/>
      <c r="AB321" s="146"/>
      <c r="AC321" s="146"/>
      <c r="AD321" s="146"/>
      <c r="AE321" s="146"/>
      <c r="AF321" s="146"/>
    </row>
    <row r="322" spans="1:32" hidden="1" x14ac:dyDescent="0.3">
      <c r="A322" s="205"/>
      <c r="B322" s="206" t="s">
        <v>294</v>
      </c>
      <c r="C322" s="207" t="s">
        <v>70</v>
      </c>
      <c r="D322" s="18"/>
      <c r="E322" s="31">
        <v>10505</v>
      </c>
      <c r="F322" s="20">
        <f t="shared" si="227"/>
        <v>9550</v>
      </c>
      <c r="G322" s="629"/>
      <c r="H322" s="630"/>
      <c r="I322" s="22">
        <f t="shared" si="226"/>
        <v>0</v>
      </c>
      <c r="J322" s="23">
        <f t="shared" si="225"/>
        <v>0</v>
      </c>
      <c r="K322" s="22"/>
      <c r="L322" s="22"/>
      <c r="M322" s="24">
        <f t="shared" si="228"/>
        <v>0</v>
      </c>
      <c r="N322" s="25">
        <f t="shared" si="211"/>
        <v>0</v>
      </c>
      <c r="O322" s="209"/>
      <c r="P322" s="210"/>
      <c r="Q322" s="211">
        <f t="shared" si="218"/>
        <v>0</v>
      </c>
      <c r="R322" s="26">
        <f t="shared" si="229"/>
        <v>0</v>
      </c>
      <c r="S322" s="211">
        <f t="shared" si="222"/>
        <v>0</v>
      </c>
      <c r="T322" s="212">
        <f t="shared" si="230"/>
        <v>0</v>
      </c>
      <c r="U322" s="213">
        <f t="shared" si="232"/>
        <v>9600</v>
      </c>
      <c r="V322" s="214">
        <v>2</v>
      </c>
      <c r="W322" s="175"/>
      <c r="Y322" s="18"/>
      <c r="AB322" s="146"/>
      <c r="AC322" s="146"/>
      <c r="AD322" s="146"/>
      <c r="AE322" s="146"/>
      <c r="AF322" s="146"/>
    </row>
    <row r="323" spans="1:32" hidden="1" x14ac:dyDescent="0.3">
      <c r="A323" s="205"/>
      <c r="B323" s="206" t="s">
        <v>295</v>
      </c>
      <c r="C323" s="207" t="s">
        <v>70</v>
      </c>
      <c r="D323" s="18"/>
      <c r="E323" s="31">
        <v>21502</v>
      </c>
      <c r="F323" s="20">
        <f t="shared" si="227"/>
        <v>19547.272727272724</v>
      </c>
      <c r="G323" s="629"/>
      <c r="H323" s="630"/>
      <c r="I323" s="22">
        <f t="shared" si="226"/>
        <v>0</v>
      </c>
      <c r="J323" s="23">
        <f t="shared" si="225"/>
        <v>0</v>
      </c>
      <c r="K323" s="22"/>
      <c r="L323" s="22"/>
      <c r="M323" s="24">
        <f t="shared" si="228"/>
        <v>0</v>
      </c>
      <c r="N323" s="25">
        <f t="shared" si="211"/>
        <v>0</v>
      </c>
      <c r="O323" s="209"/>
      <c r="P323" s="210"/>
      <c r="Q323" s="211">
        <f t="shared" si="218"/>
        <v>0</v>
      </c>
      <c r="R323" s="26">
        <f t="shared" si="229"/>
        <v>0</v>
      </c>
      <c r="S323" s="211">
        <f t="shared" si="222"/>
        <v>0</v>
      </c>
      <c r="T323" s="212">
        <f t="shared" si="230"/>
        <v>0</v>
      </c>
      <c r="U323" s="213">
        <f t="shared" si="232"/>
        <v>19500</v>
      </c>
      <c r="V323" s="214">
        <v>2</v>
      </c>
      <c r="W323" s="175"/>
      <c r="Y323" s="18"/>
      <c r="AB323" s="146"/>
      <c r="AC323" s="146"/>
      <c r="AD323" s="146"/>
      <c r="AE323" s="146"/>
      <c r="AF323" s="146"/>
    </row>
    <row r="324" spans="1:32" hidden="1" x14ac:dyDescent="0.3">
      <c r="A324" s="205"/>
      <c r="B324" s="206" t="s">
        <v>296</v>
      </c>
      <c r="C324" s="207" t="s">
        <v>70</v>
      </c>
      <c r="D324" s="18"/>
      <c r="E324" s="31">
        <v>50269</v>
      </c>
      <c r="F324" s="20">
        <f t="shared" si="227"/>
        <v>45699.090909090904</v>
      </c>
      <c r="G324" s="629"/>
      <c r="H324" s="630"/>
      <c r="I324" s="22">
        <f t="shared" si="226"/>
        <v>0</v>
      </c>
      <c r="J324" s="23">
        <f t="shared" si="225"/>
        <v>0</v>
      </c>
      <c r="K324" s="22"/>
      <c r="L324" s="22"/>
      <c r="M324" s="24">
        <f t="shared" si="228"/>
        <v>0</v>
      </c>
      <c r="N324" s="25">
        <f t="shared" si="211"/>
        <v>0</v>
      </c>
      <c r="O324" s="209"/>
      <c r="P324" s="210"/>
      <c r="Q324" s="211">
        <f t="shared" si="218"/>
        <v>0</v>
      </c>
      <c r="R324" s="26">
        <f t="shared" si="229"/>
        <v>0</v>
      </c>
      <c r="S324" s="211">
        <f t="shared" si="222"/>
        <v>0</v>
      </c>
      <c r="T324" s="212">
        <f t="shared" si="230"/>
        <v>0</v>
      </c>
      <c r="U324" s="213">
        <f t="shared" si="232"/>
        <v>45700</v>
      </c>
      <c r="V324" s="214">
        <v>2</v>
      </c>
      <c r="W324" s="175"/>
      <c r="Y324" s="18"/>
      <c r="AB324" s="146"/>
      <c r="AC324" s="146"/>
      <c r="AD324" s="146"/>
      <c r="AE324" s="146"/>
      <c r="AF324" s="146"/>
    </row>
    <row r="325" spans="1:32" hidden="1" x14ac:dyDescent="0.3">
      <c r="A325" s="205"/>
      <c r="B325" s="206" t="s">
        <v>297</v>
      </c>
      <c r="C325" s="207" t="s">
        <v>70</v>
      </c>
      <c r="D325" s="18"/>
      <c r="E325" s="31">
        <v>58909</v>
      </c>
      <c r="F325" s="20">
        <f t="shared" si="227"/>
        <v>53553.63636363636</v>
      </c>
      <c r="G325" s="629"/>
      <c r="H325" s="630"/>
      <c r="I325" s="22">
        <f t="shared" si="226"/>
        <v>0</v>
      </c>
      <c r="J325" s="23">
        <f t="shared" si="225"/>
        <v>0</v>
      </c>
      <c r="K325" s="22"/>
      <c r="L325" s="22"/>
      <c r="M325" s="24">
        <f t="shared" si="228"/>
        <v>0</v>
      </c>
      <c r="N325" s="25">
        <f t="shared" si="211"/>
        <v>0</v>
      </c>
      <c r="O325" s="209"/>
      <c r="P325" s="210"/>
      <c r="Q325" s="211">
        <f t="shared" si="218"/>
        <v>0</v>
      </c>
      <c r="R325" s="26">
        <f t="shared" si="229"/>
        <v>0</v>
      </c>
      <c r="S325" s="211">
        <f t="shared" si="222"/>
        <v>0</v>
      </c>
      <c r="T325" s="212">
        <f t="shared" si="230"/>
        <v>0</v>
      </c>
      <c r="U325" s="213">
        <f t="shared" si="232"/>
        <v>53600</v>
      </c>
      <c r="V325" s="214">
        <v>2</v>
      </c>
      <c r="W325" s="175"/>
      <c r="Y325" s="18"/>
      <c r="AB325" s="146"/>
      <c r="AC325" s="146"/>
      <c r="AD325" s="146"/>
      <c r="AE325" s="146"/>
      <c r="AF325" s="146"/>
    </row>
    <row r="326" spans="1:32" hidden="1" x14ac:dyDescent="0.3">
      <c r="A326" s="205"/>
      <c r="B326" s="206" t="s">
        <v>298</v>
      </c>
      <c r="C326" s="207" t="s">
        <v>70</v>
      </c>
      <c r="D326" s="18"/>
      <c r="E326" s="31">
        <v>91113</v>
      </c>
      <c r="F326" s="20">
        <f t="shared" si="227"/>
        <v>82830</v>
      </c>
      <c r="G326" s="629"/>
      <c r="H326" s="630"/>
      <c r="I326" s="22">
        <f t="shared" si="226"/>
        <v>0</v>
      </c>
      <c r="J326" s="23">
        <f t="shared" si="225"/>
        <v>0</v>
      </c>
      <c r="K326" s="22"/>
      <c r="L326" s="22"/>
      <c r="M326" s="24">
        <f t="shared" si="228"/>
        <v>0</v>
      </c>
      <c r="N326" s="25">
        <f t="shared" si="211"/>
        <v>0</v>
      </c>
      <c r="O326" s="209"/>
      <c r="P326" s="210"/>
      <c r="Q326" s="211">
        <f t="shared" si="218"/>
        <v>0</v>
      </c>
      <c r="R326" s="26">
        <f t="shared" si="229"/>
        <v>0</v>
      </c>
      <c r="S326" s="211">
        <f t="shared" si="222"/>
        <v>0</v>
      </c>
      <c r="T326" s="212">
        <f t="shared" si="230"/>
        <v>0</v>
      </c>
      <c r="U326" s="213">
        <f t="shared" si="232"/>
        <v>82800</v>
      </c>
      <c r="V326" s="214">
        <v>2</v>
      </c>
      <c r="W326" s="175"/>
      <c r="Y326" s="18"/>
      <c r="AB326" s="146"/>
      <c r="AC326" s="146"/>
      <c r="AD326" s="146"/>
      <c r="AE326" s="146"/>
      <c r="AF326" s="146"/>
    </row>
    <row r="327" spans="1:32" hidden="1" x14ac:dyDescent="0.3">
      <c r="A327" s="205"/>
      <c r="B327" s="206" t="s">
        <v>299</v>
      </c>
      <c r="C327" s="207" t="s">
        <v>70</v>
      </c>
      <c r="D327" s="18"/>
      <c r="E327" s="31">
        <v>360622</v>
      </c>
      <c r="F327" s="20">
        <f t="shared" si="227"/>
        <v>327838.18181818177</v>
      </c>
      <c r="G327" s="629"/>
      <c r="H327" s="630"/>
      <c r="I327" s="22">
        <f t="shared" si="226"/>
        <v>0</v>
      </c>
      <c r="J327" s="23">
        <f t="shared" si="225"/>
        <v>0</v>
      </c>
      <c r="K327" s="22"/>
      <c r="L327" s="22"/>
      <c r="M327" s="24">
        <f t="shared" si="228"/>
        <v>0</v>
      </c>
      <c r="N327" s="25"/>
      <c r="O327" s="209"/>
      <c r="P327" s="210"/>
      <c r="Q327" s="211"/>
      <c r="R327" s="26">
        <f t="shared" si="229"/>
        <v>0</v>
      </c>
      <c r="S327" s="211">
        <f t="shared" si="222"/>
        <v>0</v>
      </c>
      <c r="T327" s="212">
        <f t="shared" si="230"/>
        <v>0</v>
      </c>
      <c r="U327" s="213">
        <f t="shared" si="232"/>
        <v>327800</v>
      </c>
      <c r="V327" s="214">
        <v>2</v>
      </c>
      <c r="W327" s="175"/>
      <c r="Y327" s="18"/>
      <c r="AB327" s="146"/>
      <c r="AC327" s="146"/>
      <c r="AD327" s="146"/>
      <c r="AE327" s="146"/>
      <c r="AF327" s="146"/>
    </row>
    <row r="328" spans="1:32" hidden="1" x14ac:dyDescent="0.3">
      <c r="A328" s="205"/>
      <c r="B328" s="206" t="s">
        <v>300</v>
      </c>
      <c r="C328" s="207" t="s">
        <v>70</v>
      </c>
      <c r="D328" s="18"/>
      <c r="E328" s="31"/>
      <c r="F328" s="20">
        <f t="shared" si="227"/>
        <v>0</v>
      </c>
      <c r="G328" s="629"/>
      <c r="H328" s="630"/>
      <c r="I328" s="22">
        <f t="shared" si="226"/>
        <v>0</v>
      </c>
      <c r="J328" s="23">
        <f t="shared" ref="J328" si="233">IF(I328&gt;10,F328*1%,0)</f>
        <v>0</v>
      </c>
      <c r="K328" s="22"/>
      <c r="L328" s="22"/>
      <c r="M328" s="24">
        <f t="shared" ref="M328" si="234">J328+L328</f>
        <v>0</v>
      </c>
      <c r="N328" s="25"/>
      <c r="O328" s="209"/>
      <c r="P328" s="210"/>
      <c r="Q328" s="211"/>
      <c r="R328" s="26">
        <f t="shared" ref="R328" si="235">AA328</f>
        <v>0</v>
      </c>
      <c r="S328" s="211">
        <f t="shared" ref="S328" si="236">(AB328)*0.7</f>
        <v>0</v>
      </c>
      <c r="T328" s="212">
        <f t="shared" ref="T328" si="237">R328+S328</f>
        <v>0</v>
      </c>
      <c r="U328" s="213">
        <f t="shared" ref="U328" si="238">ROUND((F328+M328+Q328+T328),-2)</f>
        <v>0</v>
      </c>
      <c r="V328" s="214">
        <v>2</v>
      </c>
      <c r="W328" s="175"/>
      <c r="Y328" s="18"/>
      <c r="AB328" s="146"/>
      <c r="AC328" s="146"/>
      <c r="AD328" s="146"/>
      <c r="AE328" s="146"/>
      <c r="AF328" s="146"/>
    </row>
    <row r="329" spans="1:32" ht="13.2" hidden="1" customHeight="1" x14ac:dyDescent="0.3">
      <c r="A329" s="205"/>
      <c r="B329" s="232" t="s">
        <v>302</v>
      </c>
      <c r="C329" s="207"/>
      <c r="D329" s="18"/>
      <c r="E329" s="31"/>
      <c r="F329" s="20">
        <f t="shared" si="227"/>
        <v>0</v>
      </c>
      <c r="G329" s="629"/>
      <c r="H329" s="630"/>
      <c r="I329" s="22">
        <f t="shared" si="226"/>
        <v>0</v>
      </c>
      <c r="J329" s="23">
        <f t="shared" si="225"/>
        <v>0</v>
      </c>
      <c r="K329" s="22"/>
      <c r="L329" s="22"/>
      <c r="M329" s="24">
        <f t="shared" si="228"/>
        <v>0</v>
      </c>
      <c r="N329" s="25"/>
      <c r="O329" s="209"/>
      <c r="P329" s="210"/>
      <c r="Q329" s="211"/>
      <c r="R329" s="26">
        <f t="shared" si="229"/>
        <v>0</v>
      </c>
      <c r="S329" s="211">
        <f t="shared" ref="S329:S392" si="239">(AB329)*0.7</f>
        <v>0</v>
      </c>
      <c r="T329" s="212">
        <f t="shared" si="230"/>
        <v>0</v>
      </c>
      <c r="U329" s="213"/>
      <c r="V329" s="214"/>
      <c r="W329" s="175"/>
      <c r="Y329" s="18"/>
      <c r="AB329" s="146"/>
      <c r="AC329" s="146"/>
      <c r="AD329" s="146"/>
      <c r="AE329" s="146"/>
      <c r="AF329" s="146"/>
    </row>
    <row r="330" spans="1:32" ht="13.2" hidden="1" customHeight="1" x14ac:dyDescent="0.3">
      <c r="A330" s="205"/>
      <c r="B330" s="232" t="s">
        <v>289</v>
      </c>
      <c r="C330" s="207"/>
      <c r="D330" s="18"/>
      <c r="E330" s="31"/>
      <c r="F330" s="20">
        <f t="shared" si="227"/>
        <v>0</v>
      </c>
      <c r="G330" s="629"/>
      <c r="H330" s="630"/>
      <c r="I330" s="22">
        <f t="shared" si="226"/>
        <v>0</v>
      </c>
      <c r="J330" s="23">
        <f t="shared" si="225"/>
        <v>0</v>
      </c>
      <c r="K330" s="22"/>
      <c r="L330" s="22"/>
      <c r="M330" s="24">
        <f t="shared" si="228"/>
        <v>0</v>
      </c>
      <c r="N330" s="25"/>
      <c r="O330" s="209"/>
      <c r="P330" s="210"/>
      <c r="Q330" s="211"/>
      <c r="R330" s="26">
        <f t="shared" si="229"/>
        <v>0</v>
      </c>
      <c r="S330" s="211">
        <f t="shared" si="239"/>
        <v>0</v>
      </c>
      <c r="T330" s="212">
        <f t="shared" si="230"/>
        <v>0</v>
      </c>
      <c r="U330" s="213"/>
      <c r="V330" s="214"/>
      <c r="W330" s="175"/>
      <c r="Y330" s="18"/>
      <c r="AB330" s="146"/>
      <c r="AC330" s="146"/>
      <c r="AD330" s="146"/>
      <c r="AE330" s="146"/>
      <c r="AF330" s="146"/>
    </row>
    <row r="331" spans="1:32" hidden="1" x14ac:dyDescent="0.3">
      <c r="A331" s="205"/>
      <c r="B331" s="206" t="s">
        <v>290</v>
      </c>
      <c r="C331" s="207" t="s">
        <v>201</v>
      </c>
      <c r="D331" s="18"/>
      <c r="E331" s="31">
        <v>2749</v>
      </c>
      <c r="F331" s="20">
        <f t="shared" si="227"/>
        <v>2499.090909090909</v>
      </c>
      <c r="G331" s="629"/>
      <c r="H331" s="630"/>
      <c r="I331" s="22">
        <f t="shared" si="226"/>
        <v>0</v>
      </c>
      <c r="J331" s="23">
        <f t="shared" si="225"/>
        <v>0</v>
      </c>
      <c r="K331" s="22"/>
      <c r="L331" s="22"/>
      <c r="M331" s="24">
        <f t="shared" si="228"/>
        <v>0</v>
      </c>
      <c r="N331" s="25">
        <f t="shared" si="211"/>
        <v>0</v>
      </c>
      <c r="O331" s="209"/>
      <c r="P331" s="210"/>
      <c r="Q331" s="211">
        <f t="shared" si="218"/>
        <v>0</v>
      </c>
      <c r="R331" s="26">
        <f t="shared" si="229"/>
        <v>0</v>
      </c>
      <c r="S331" s="211">
        <f t="shared" si="239"/>
        <v>0</v>
      </c>
      <c r="T331" s="212">
        <f t="shared" si="230"/>
        <v>0</v>
      </c>
      <c r="U331" s="213">
        <f t="shared" ref="U331:U340" si="240">ROUND((F331+M331+Q331+T331),-2)</f>
        <v>2500</v>
      </c>
      <c r="V331" s="214">
        <v>2</v>
      </c>
      <c r="W331" s="175"/>
      <c r="Y331" s="18"/>
      <c r="AB331" s="146"/>
      <c r="AC331" s="146"/>
      <c r="AD331" s="146"/>
      <c r="AE331" s="146"/>
      <c r="AF331" s="146"/>
    </row>
    <row r="332" spans="1:32" hidden="1" x14ac:dyDescent="0.3">
      <c r="A332" s="205"/>
      <c r="B332" s="206" t="s">
        <v>291</v>
      </c>
      <c r="C332" s="207" t="s">
        <v>70</v>
      </c>
      <c r="D332" s="18"/>
      <c r="E332" s="31">
        <v>4615</v>
      </c>
      <c r="F332" s="20">
        <f t="shared" si="227"/>
        <v>4195.454545454545</v>
      </c>
      <c r="G332" s="629"/>
      <c r="H332" s="630"/>
      <c r="I332" s="22">
        <f t="shared" si="226"/>
        <v>0</v>
      </c>
      <c r="J332" s="23">
        <f t="shared" si="225"/>
        <v>0</v>
      </c>
      <c r="K332" s="22"/>
      <c r="L332" s="22"/>
      <c r="M332" s="24">
        <f t="shared" si="228"/>
        <v>0</v>
      </c>
      <c r="N332" s="25">
        <f t="shared" si="211"/>
        <v>0</v>
      </c>
      <c r="O332" s="209"/>
      <c r="P332" s="210"/>
      <c r="Q332" s="211">
        <f t="shared" si="218"/>
        <v>0</v>
      </c>
      <c r="R332" s="26">
        <f t="shared" si="229"/>
        <v>0</v>
      </c>
      <c r="S332" s="211">
        <f t="shared" si="239"/>
        <v>0</v>
      </c>
      <c r="T332" s="212">
        <f t="shared" si="230"/>
        <v>0</v>
      </c>
      <c r="U332" s="213">
        <f t="shared" si="240"/>
        <v>4200</v>
      </c>
      <c r="V332" s="214">
        <v>2</v>
      </c>
      <c r="W332" s="175"/>
      <c r="Y332" s="18"/>
      <c r="AB332" s="146"/>
      <c r="AC332" s="146"/>
      <c r="AD332" s="146"/>
      <c r="AE332" s="146"/>
      <c r="AF332" s="146"/>
    </row>
    <row r="333" spans="1:32" hidden="1" x14ac:dyDescent="0.3">
      <c r="A333" s="205"/>
      <c r="B333" s="206" t="s">
        <v>292</v>
      </c>
      <c r="C333" s="207" t="s">
        <v>70</v>
      </c>
      <c r="D333" s="18"/>
      <c r="E333" s="31">
        <v>6185</v>
      </c>
      <c r="F333" s="20">
        <f t="shared" si="227"/>
        <v>5622.7272727272721</v>
      </c>
      <c r="G333" s="629"/>
      <c r="H333" s="630"/>
      <c r="I333" s="22">
        <f t="shared" si="226"/>
        <v>0</v>
      </c>
      <c r="J333" s="23">
        <f t="shared" ref="J333:J366" si="241">IF(I333&gt;10,F333*1%,0)</f>
        <v>0</v>
      </c>
      <c r="K333" s="22"/>
      <c r="L333" s="22"/>
      <c r="M333" s="24">
        <f t="shared" si="228"/>
        <v>0</v>
      </c>
      <c r="N333" s="25">
        <f t="shared" si="211"/>
        <v>0</v>
      </c>
      <c r="O333" s="209"/>
      <c r="P333" s="210"/>
      <c r="Q333" s="211">
        <f t="shared" si="218"/>
        <v>0</v>
      </c>
      <c r="R333" s="26">
        <f t="shared" si="229"/>
        <v>0</v>
      </c>
      <c r="S333" s="211">
        <f t="shared" si="239"/>
        <v>0</v>
      </c>
      <c r="T333" s="212">
        <f t="shared" si="230"/>
        <v>0</v>
      </c>
      <c r="U333" s="213">
        <f t="shared" si="240"/>
        <v>5600</v>
      </c>
      <c r="V333" s="214">
        <v>2</v>
      </c>
      <c r="W333" s="175"/>
      <c r="Y333" s="18"/>
      <c r="AB333" s="146"/>
      <c r="AC333" s="146"/>
      <c r="AD333" s="146"/>
      <c r="AE333" s="146"/>
      <c r="AF333" s="146"/>
    </row>
    <row r="334" spans="1:32" hidden="1" x14ac:dyDescent="0.3">
      <c r="A334" s="205"/>
      <c r="B334" s="206" t="s">
        <v>293</v>
      </c>
      <c r="C334" s="207" t="s">
        <v>70</v>
      </c>
      <c r="D334" s="18"/>
      <c r="E334" s="31">
        <v>8836</v>
      </c>
      <c r="F334" s="20">
        <f t="shared" si="227"/>
        <v>8032.7272727272721</v>
      </c>
      <c r="G334" s="629"/>
      <c r="H334" s="630"/>
      <c r="I334" s="22">
        <f t="shared" ref="I334:I397" si="242">$I$10+$N$10+$S$10+$I$11+$N$11+$S$11</f>
        <v>0</v>
      </c>
      <c r="J334" s="23">
        <f t="shared" si="241"/>
        <v>0</v>
      </c>
      <c r="K334" s="22"/>
      <c r="L334" s="22"/>
      <c r="M334" s="24">
        <f t="shared" si="228"/>
        <v>0</v>
      </c>
      <c r="N334" s="25">
        <f t="shared" si="211"/>
        <v>0</v>
      </c>
      <c r="O334" s="209"/>
      <c r="P334" s="210"/>
      <c r="Q334" s="211">
        <f t="shared" si="218"/>
        <v>0</v>
      </c>
      <c r="R334" s="26">
        <f t="shared" si="229"/>
        <v>0</v>
      </c>
      <c r="S334" s="211">
        <f t="shared" si="239"/>
        <v>0</v>
      </c>
      <c r="T334" s="212">
        <f t="shared" si="230"/>
        <v>0</v>
      </c>
      <c r="U334" s="213">
        <f t="shared" si="240"/>
        <v>8000</v>
      </c>
      <c r="V334" s="214">
        <v>2</v>
      </c>
      <c r="W334" s="175"/>
      <c r="Y334" s="18"/>
      <c r="AB334" s="146"/>
      <c r="AC334" s="146"/>
      <c r="AD334" s="146"/>
      <c r="AE334" s="146"/>
      <c r="AF334" s="146"/>
    </row>
    <row r="335" spans="1:32" hidden="1" x14ac:dyDescent="0.3">
      <c r="A335" s="205"/>
      <c r="B335" s="206" t="s">
        <v>294</v>
      </c>
      <c r="C335" s="207" t="s">
        <v>70</v>
      </c>
      <c r="D335" s="18"/>
      <c r="E335" s="31">
        <v>13058</v>
      </c>
      <c r="F335" s="20">
        <f t="shared" si="227"/>
        <v>11870.90909090909</v>
      </c>
      <c r="G335" s="629"/>
      <c r="H335" s="630"/>
      <c r="I335" s="22">
        <f t="shared" si="242"/>
        <v>0</v>
      </c>
      <c r="J335" s="23">
        <f t="shared" si="241"/>
        <v>0</v>
      </c>
      <c r="K335" s="22"/>
      <c r="L335" s="22"/>
      <c r="M335" s="24">
        <f t="shared" si="228"/>
        <v>0</v>
      </c>
      <c r="N335" s="25">
        <f t="shared" si="211"/>
        <v>0</v>
      </c>
      <c r="O335" s="209"/>
      <c r="P335" s="210"/>
      <c r="Q335" s="211">
        <f t="shared" si="218"/>
        <v>0</v>
      </c>
      <c r="R335" s="26">
        <f t="shared" si="229"/>
        <v>0</v>
      </c>
      <c r="S335" s="211">
        <f t="shared" si="239"/>
        <v>0</v>
      </c>
      <c r="T335" s="212">
        <f t="shared" si="230"/>
        <v>0</v>
      </c>
      <c r="U335" s="213">
        <f t="shared" si="240"/>
        <v>11900</v>
      </c>
      <c r="V335" s="214">
        <v>2</v>
      </c>
      <c r="W335" s="175"/>
      <c r="Y335" s="18"/>
      <c r="AB335" s="146"/>
      <c r="AC335" s="146"/>
      <c r="AD335" s="146"/>
      <c r="AE335" s="146"/>
      <c r="AF335" s="146"/>
    </row>
    <row r="336" spans="1:32" hidden="1" x14ac:dyDescent="0.3">
      <c r="A336" s="205"/>
      <c r="B336" s="206" t="s">
        <v>295</v>
      </c>
      <c r="C336" s="207" t="s">
        <v>70</v>
      </c>
      <c r="D336" s="18"/>
      <c r="E336" s="31">
        <v>20716</v>
      </c>
      <c r="F336" s="20">
        <f t="shared" si="227"/>
        <v>18832.727272727272</v>
      </c>
      <c r="G336" s="629"/>
      <c r="H336" s="630"/>
      <c r="I336" s="22">
        <f t="shared" si="242"/>
        <v>0</v>
      </c>
      <c r="J336" s="23">
        <f t="shared" si="241"/>
        <v>0</v>
      </c>
      <c r="K336" s="22"/>
      <c r="L336" s="22"/>
      <c r="M336" s="24">
        <f t="shared" si="228"/>
        <v>0</v>
      </c>
      <c r="N336" s="25">
        <f t="shared" si="211"/>
        <v>0</v>
      </c>
      <c r="O336" s="209"/>
      <c r="P336" s="210"/>
      <c r="Q336" s="211">
        <f t="shared" si="218"/>
        <v>0</v>
      </c>
      <c r="R336" s="26">
        <f t="shared" si="229"/>
        <v>0</v>
      </c>
      <c r="S336" s="211">
        <f t="shared" si="239"/>
        <v>0</v>
      </c>
      <c r="T336" s="212">
        <f t="shared" si="230"/>
        <v>0</v>
      </c>
      <c r="U336" s="213">
        <f t="shared" si="240"/>
        <v>18800</v>
      </c>
      <c r="V336" s="214">
        <v>2</v>
      </c>
      <c r="W336" s="175"/>
      <c r="Y336" s="18"/>
      <c r="AB336" s="146"/>
      <c r="AC336" s="146"/>
      <c r="AD336" s="146"/>
      <c r="AE336" s="146"/>
      <c r="AF336" s="146"/>
    </row>
    <row r="337" spans="1:32" hidden="1" x14ac:dyDescent="0.3">
      <c r="A337" s="205"/>
      <c r="B337" s="206" t="s">
        <v>296</v>
      </c>
      <c r="C337" s="207" t="s">
        <v>70</v>
      </c>
      <c r="D337" s="18"/>
      <c r="E337" s="31">
        <v>53215</v>
      </c>
      <c r="F337" s="20">
        <f t="shared" si="227"/>
        <v>48377.272727272721</v>
      </c>
      <c r="G337" s="629"/>
      <c r="H337" s="630"/>
      <c r="I337" s="22">
        <f t="shared" si="242"/>
        <v>0</v>
      </c>
      <c r="J337" s="23">
        <f t="shared" si="241"/>
        <v>0</v>
      </c>
      <c r="K337" s="22"/>
      <c r="L337" s="22"/>
      <c r="M337" s="24">
        <f t="shared" si="228"/>
        <v>0</v>
      </c>
      <c r="N337" s="25">
        <f t="shared" si="211"/>
        <v>0</v>
      </c>
      <c r="O337" s="209"/>
      <c r="P337" s="210"/>
      <c r="Q337" s="211">
        <f t="shared" si="218"/>
        <v>0</v>
      </c>
      <c r="R337" s="26">
        <f t="shared" si="229"/>
        <v>0</v>
      </c>
      <c r="S337" s="211">
        <f t="shared" si="239"/>
        <v>0</v>
      </c>
      <c r="T337" s="212">
        <f t="shared" si="230"/>
        <v>0</v>
      </c>
      <c r="U337" s="213">
        <f t="shared" si="240"/>
        <v>48400</v>
      </c>
      <c r="V337" s="214">
        <v>2</v>
      </c>
      <c r="W337" s="175"/>
      <c r="Y337" s="18"/>
      <c r="AB337" s="146"/>
      <c r="AC337" s="146"/>
      <c r="AD337" s="146"/>
      <c r="AE337" s="146"/>
      <c r="AF337" s="146"/>
    </row>
    <row r="338" spans="1:32" hidden="1" x14ac:dyDescent="0.3">
      <c r="A338" s="205"/>
      <c r="B338" s="206" t="s">
        <v>297</v>
      </c>
      <c r="C338" s="207" t="s">
        <v>70</v>
      </c>
      <c r="D338" s="18"/>
      <c r="E338" s="31">
        <v>82240</v>
      </c>
      <c r="F338" s="20">
        <f t="shared" si="227"/>
        <v>74763.636363636353</v>
      </c>
      <c r="G338" s="629"/>
      <c r="H338" s="630"/>
      <c r="I338" s="22">
        <f t="shared" si="242"/>
        <v>0</v>
      </c>
      <c r="J338" s="23">
        <f t="shared" si="241"/>
        <v>0</v>
      </c>
      <c r="K338" s="22"/>
      <c r="L338" s="22"/>
      <c r="M338" s="24">
        <f t="shared" si="228"/>
        <v>0</v>
      </c>
      <c r="N338" s="25">
        <f t="shared" si="211"/>
        <v>0</v>
      </c>
      <c r="O338" s="209"/>
      <c r="P338" s="210"/>
      <c r="Q338" s="211">
        <f t="shared" si="218"/>
        <v>0</v>
      </c>
      <c r="R338" s="26">
        <f t="shared" si="229"/>
        <v>0</v>
      </c>
      <c r="S338" s="211">
        <f t="shared" si="239"/>
        <v>0</v>
      </c>
      <c r="T338" s="212">
        <f t="shared" si="230"/>
        <v>0</v>
      </c>
      <c r="U338" s="213">
        <f t="shared" si="240"/>
        <v>74800</v>
      </c>
      <c r="V338" s="214">
        <v>2</v>
      </c>
      <c r="W338" s="175"/>
      <c r="Y338" s="18"/>
      <c r="AB338" s="146"/>
      <c r="AC338" s="146"/>
      <c r="AD338" s="146"/>
      <c r="AE338" s="146"/>
      <c r="AF338" s="146"/>
    </row>
    <row r="339" spans="1:32" hidden="1" x14ac:dyDescent="0.3">
      <c r="A339" s="205"/>
      <c r="B339" s="206" t="s">
        <v>298</v>
      </c>
      <c r="C339" s="207" t="s">
        <v>70</v>
      </c>
      <c r="D339" s="18"/>
      <c r="E339" s="31">
        <v>115069</v>
      </c>
      <c r="F339" s="20">
        <f t="shared" si="227"/>
        <v>104608.18181818181</v>
      </c>
      <c r="G339" s="629"/>
      <c r="H339" s="630"/>
      <c r="I339" s="22">
        <f t="shared" si="242"/>
        <v>0</v>
      </c>
      <c r="J339" s="23">
        <f t="shared" si="241"/>
        <v>0</v>
      </c>
      <c r="K339" s="22"/>
      <c r="L339" s="22"/>
      <c r="M339" s="24">
        <f t="shared" si="228"/>
        <v>0</v>
      </c>
      <c r="N339" s="25">
        <f t="shared" si="211"/>
        <v>0</v>
      </c>
      <c r="O339" s="209"/>
      <c r="P339" s="210"/>
      <c r="Q339" s="211">
        <f t="shared" si="218"/>
        <v>0</v>
      </c>
      <c r="R339" s="26">
        <f t="shared" si="229"/>
        <v>0</v>
      </c>
      <c r="S339" s="211">
        <f t="shared" si="239"/>
        <v>0</v>
      </c>
      <c r="T339" s="212">
        <f t="shared" si="230"/>
        <v>0</v>
      </c>
      <c r="U339" s="213">
        <f t="shared" si="240"/>
        <v>104600</v>
      </c>
      <c r="V339" s="214">
        <v>2</v>
      </c>
      <c r="W339" s="175"/>
      <c r="Y339" s="18"/>
      <c r="AB339" s="146"/>
      <c r="AC339" s="146"/>
      <c r="AD339" s="146"/>
      <c r="AE339" s="146"/>
      <c r="AF339" s="146"/>
    </row>
    <row r="340" spans="1:32" hidden="1" x14ac:dyDescent="0.3">
      <c r="A340" s="205"/>
      <c r="B340" s="206" t="s">
        <v>299</v>
      </c>
      <c r="C340" s="207" t="s">
        <v>70</v>
      </c>
      <c r="D340" s="18"/>
      <c r="E340" s="31">
        <v>379276</v>
      </c>
      <c r="F340" s="20">
        <f t="shared" ref="F340:F403" si="243">E340/1.1</f>
        <v>344796.36363636359</v>
      </c>
      <c r="G340" s="629"/>
      <c r="H340" s="630"/>
      <c r="I340" s="22">
        <f t="shared" si="242"/>
        <v>0</v>
      </c>
      <c r="J340" s="23">
        <f t="shared" si="241"/>
        <v>0</v>
      </c>
      <c r="K340" s="22"/>
      <c r="L340" s="22"/>
      <c r="M340" s="24">
        <f t="shared" si="228"/>
        <v>0</v>
      </c>
      <c r="N340" s="25"/>
      <c r="O340" s="209"/>
      <c r="P340" s="210"/>
      <c r="Q340" s="211"/>
      <c r="R340" s="26">
        <f t="shared" si="229"/>
        <v>0</v>
      </c>
      <c r="S340" s="211">
        <f t="shared" si="239"/>
        <v>0</v>
      </c>
      <c r="T340" s="212">
        <f t="shared" si="230"/>
        <v>0</v>
      </c>
      <c r="U340" s="213">
        <f t="shared" si="240"/>
        <v>344800</v>
      </c>
      <c r="V340" s="214">
        <v>2</v>
      </c>
      <c r="W340" s="175"/>
      <c r="Y340" s="18"/>
      <c r="AB340" s="146"/>
      <c r="AC340" s="146"/>
      <c r="AD340" s="146"/>
      <c r="AE340" s="146"/>
      <c r="AF340" s="146"/>
    </row>
    <row r="341" spans="1:32" hidden="1" x14ac:dyDescent="0.3">
      <c r="A341" s="205"/>
      <c r="B341" s="206" t="s">
        <v>300</v>
      </c>
      <c r="C341" s="207" t="s">
        <v>70</v>
      </c>
      <c r="D341" s="18"/>
      <c r="E341" s="31">
        <v>1062229</v>
      </c>
      <c r="F341" s="20">
        <f t="shared" si="243"/>
        <v>965662.72727272718</v>
      </c>
      <c r="G341" s="629"/>
      <c r="H341" s="630"/>
      <c r="I341" s="22">
        <f t="shared" si="242"/>
        <v>0</v>
      </c>
      <c r="J341" s="23">
        <f t="shared" si="241"/>
        <v>0</v>
      </c>
      <c r="K341" s="22"/>
      <c r="L341" s="22"/>
      <c r="M341" s="24">
        <f t="shared" si="228"/>
        <v>0</v>
      </c>
      <c r="N341" s="25"/>
      <c r="O341" s="209"/>
      <c r="P341" s="210"/>
      <c r="Q341" s="211"/>
      <c r="R341" s="26">
        <f t="shared" si="229"/>
        <v>0</v>
      </c>
      <c r="S341" s="211">
        <f t="shared" si="239"/>
        <v>0</v>
      </c>
      <c r="T341" s="212">
        <f t="shared" si="230"/>
        <v>0</v>
      </c>
      <c r="U341" s="213">
        <f>ROUND((F341+M341+Q341+T341),-2)</f>
        <v>965700</v>
      </c>
      <c r="V341" s="214">
        <v>2</v>
      </c>
      <c r="W341" s="175"/>
      <c r="Y341" s="18"/>
      <c r="AB341" s="146"/>
      <c r="AC341" s="146"/>
      <c r="AD341" s="146"/>
      <c r="AE341" s="146"/>
      <c r="AF341" s="146"/>
    </row>
    <row r="342" spans="1:32" hidden="1" x14ac:dyDescent="0.3">
      <c r="A342" s="205"/>
      <c r="B342" s="232" t="s">
        <v>303</v>
      </c>
      <c r="C342" s="207"/>
      <c r="D342" s="18"/>
      <c r="E342" s="31"/>
      <c r="F342" s="20">
        <f t="shared" si="243"/>
        <v>0</v>
      </c>
      <c r="G342" s="629"/>
      <c r="H342" s="630"/>
      <c r="I342" s="22">
        <f t="shared" si="242"/>
        <v>0</v>
      </c>
      <c r="J342" s="23">
        <f t="shared" si="241"/>
        <v>0</v>
      </c>
      <c r="K342" s="22"/>
      <c r="L342" s="22"/>
      <c r="M342" s="24">
        <f t="shared" si="228"/>
        <v>0</v>
      </c>
      <c r="N342" s="25"/>
      <c r="O342" s="209"/>
      <c r="P342" s="210"/>
      <c r="Q342" s="211">
        <f>$O342+$P342</f>
        <v>0</v>
      </c>
      <c r="R342" s="26">
        <f t="shared" si="229"/>
        <v>0</v>
      </c>
      <c r="S342" s="211">
        <f t="shared" si="239"/>
        <v>0</v>
      </c>
      <c r="T342" s="212">
        <f t="shared" si="230"/>
        <v>0</v>
      </c>
      <c r="U342" s="213">
        <f>ROUND((F342+M342+Q342+T342),-2)</f>
        <v>0</v>
      </c>
      <c r="V342" s="214">
        <v>2</v>
      </c>
      <c r="W342" s="175"/>
      <c r="Y342" s="18"/>
      <c r="AB342" s="146"/>
      <c r="AC342" s="146"/>
      <c r="AD342" s="146"/>
      <c r="AE342" s="146"/>
      <c r="AF342" s="146"/>
    </row>
    <row r="343" spans="1:32" ht="13.2" hidden="1" customHeight="1" x14ac:dyDescent="0.3">
      <c r="A343" s="205"/>
      <c r="B343" s="232" t="s">
        <v>304</v>
      </c>
      <c r="C343" s="207"/>
      <c r="D343" s="18"/>
      <c r="E343" s="31"/>
      <c r="F343" s="20">
        <f t="shared" si="243"/>
        <v>0</v>
      </c>
      <c r="G343" s="629"/>
      <c r="H343" s="630"/>
      <c r="I343" s="22">
        <f t="shared" si="242"/>
        <v>0</v>
      </c>
      <c r="J343" s="23">
        <f t="shared" si="241"/>
        <v>0</v>
      </c>
      <c r="K343" s="22"/>
      <c r="L343" s="22"/>
      <c r="M343" s="24">
        <f t="shared" si="228"/>
        <v>0</v>
      </c>
      <c r="N343" s="25"/>
      <c r="O343" s="209"/>
      <c r="P343" s="210"/>
      <c r="Q343" s="211"/>
      <c r="R343" s="26">
        <f t="shared" si="229"/>
        <v>0</v>
      </c>
      <c r="S343" s="211">
        <f t="shared" si="239"/>
        <v>0</v>
      </c>
      <c r="T343" s="212">
        <f t="shared" si="230"/>
        <v>0</v>
      </c>
      <c r="U343" s="213"/>
      <c r="V343" s="214"/>
      <c r="W343" s="175"/>
      <c r="Y343" s="18"/>
      <c r="AB343" s="146"/>
      <c r="AC343" s="146"/>
      <c r="AD343" s="146"/>
      <c r="AE343" s="146"/>
      <c r="AF343" s="146"/>
    </row>
    <row r="344" spans="1:32" hidden="1" x14ac:dyDescent="0.3">
      <c r="A344" s="205"/>
      <c r="B344" s="206" t="s">
        <v>305</v>
      </c>
      <c r="C344" s="207" t="s">
        <v>201</v>
      </c>
      <c r="D344" s="18"/>
      <c r="E344" s="31">
        <v>2420</v>
      </c>
      <c r="F344" s="20">
        <f t="shared" si="243"/>
        <v>2200</v>
      </c>
      <c r="G344" s="629"/>
      <c r="H344" s="630"/>
      <c r="I344" s="22">
        <f t="shared" si="242"/>
        <v>0</v>
      </c>
      <c r="J344" s="23">
        <f t="shared" si="241"/>
        <v>0</v>
      </c>
      <c r="K344" s="22"/>
      <c r="L344" s="22"/>
      <c r="M344" s="24">
        <f t="shared" si="228"/>
        <v>0</v>
      </c>
      <c r="N344" s="25">
        <f t="shared" ref="N344:N354" si="244">$J$13+$J$14+$O$13+$O$14+$T$13+$T$14</f>
        <v>0</v>
      </c>
      <c r="O344" s="209"/>
      <c r="P344" s="210"/>
      <c r="Q344" s="211">
        <f t="shared" ref="Q344:Q354" si="245">$O344+$P344</f>
        <v>0</v>
      </c>
      <c r="R344" s="26">
        <f t="shared" si="229"/>
        <v>0</v>
      </c>
      <c r="S344" s="211">
        <f t="shared" si="239"/>
        <v>0</v>
      </c>
      <c r="T344" s="212">
        <f t="shared" si="230"/>
        <v>0</v>
      </c>
      <c r="U344" s="213">
        <f t="shared" ref="U344:U351" si="246">ROUND((F344+M344+Q344+T344),-2)</f>
        <v>2200</v>
      </c>
      <c r="V344" s="214">
        <v>2</v>
      </c>
      <c r="W344" s="175"/>
      <c r="Y344" s="18"/>
      <c r="AB344" s="146"/>
      <c r="AC344" s="146"/>
      <c r="AD344" s="146"/>
      <c r="AE344" s="146"/>
      <c r="AF344" s="146"/>
    </row>
    <row r="345" spans="1:32" hidden="1" x14ac:dyDescent="0.3">
      <c r="A345" s="205"/>
      <c r="B345" s="206" t="s">
        <v>306</v>
      </c>
      <c r="C345" s="207" t="s">
        <v>70</v>
      </c>
      <c r="D345" s="18"/>
      <c r="E345" s="31">
        <v>3850</v>
      </c>
      <c r="F345" s="20">
        <f t="shared" si="243"/>
        <v>3499.9999999999995</v>
      </c>
      <c r="G345" s="629"/>
      <c r="H345" s="630"/>
      <c r="I345" s="22">
        <f t="shared" si="242"/>
        <v>0</v>
      </c>
      <c r="J345" s="23">
        <f t="shared" si="241"/>
        <v>0</v>
      </c>
      <c r="K345" s="22"/>
      <c r="L345" s="22"/>
      <c r="M345" s="24">
        <f t="shared" si="228"/>
        <v>0</v>
      </c>
      <c r="N345" s="25">
        <f t="shared" si="244"/>
        <v>0</v>
      </c>
      <c r="O345" s="209"/>
      <c r="P345" s="210"/>
      <c r="Q345" s="211">
        <f t="shared" si="245"/>
        <v>0</v>
      </c>
      <c r="R345" s="26">
        <f t="shared" si="229"/>
        <v>0</v>
      </c>
      <c r="S345" s="211">
        <f t="shared" si="239"/>
        <v>0</v>
      </c>
      <c r="T345" s="212">
        <f t="shared" si="230"/>
        <v>0</v>
      </c>
      <c r="U345" s="213">
        <f t="shared" si="246"/>
        <v>3500</v>
      </c>
      <c r="V345" s="214">
        <v>2</v>
      </c>
      <c r="W345" s="175"/>
      <c r="Y345" s="18"/>
      <c r="AB345" s="146"/>
      <c r="AC345" s="146"/>
      <c r="AD345" s="146"/>
      <c r="AE345" s="146"/>
      <c r="AF345" s="146"/>
    </row>
    <row r="346" spans="1:32" hidden="1" x14ac:dyDescent="0.3">
      <c r="A346" s="205"/>
      <c r="B346" s="206" t="s">
        <v>307</v>
      </c>
      <c r="C346" s="207" t="s">
        <v>70</v>
      </c>
      <c r="D346" s="18"/>
      <c r="E346" s="31">
        <v>5610</v>
      </c>
      <c r="F346" s="20">
        <f t="shared" si="243"/>
        <v>5100</v>
      </c>
      <c r="G346" s="629"/>
      <c r="H346" s="630"/>
      <c r="I346" s="22">
        <f t="shared" si="242"/>
        <v>0</v>
      </c>
      <c r="J346" s="23">
        <f t="shared" si="241"/>
        <v>0</v>
      </c>
      <c r="K346" s="22"/>
      <c r="L346" s="22"/>
      <c r="M346" s="24">
        <f t="shared" si="228"/>
        <v>0</v>
      </c>
      <c r="N346" s="25">
        <f t="shared" si="244"/>
        <v>0</v>
      </c>
      <c r="O346" s="209"/>
      <c r="P346" s="210"/>
      <c r="Q346" s="211">
        <f t="shared" si="245"/>
        <v>0</v>
      </c>
      <c r="R346" s="26">
        <f t="shared" si="229"/>
        <v>0</v>
      </c>
      <c r="S346" s="211">
        <f t="shared" si="239"/>
        <v>0</v>
      </c>
      <c r="T346" s="212">
        <f t="shared" si="230"/>
        <v>0</v>
      </c>
      <c r="U346" s="213">
        <f t="shared" si="246"/>
        <v>5100</v>
      </c>
      <c r="V346" s="214">
        <v>2</v>
      </c>
      <c r="W346" s="175"/>
      <c r="Y346" s="18"/>
      <c r="AB346" s="146"/>
      <c r="AC346" s="146"/>
      <c r="AD346" s="146"/>
      <c r="AE346" s="146"/>
      <c r="AF346" s="146"/>
    </row>
    <row r="347" spans="1:32" hidden="1" x14ac:dyDescent="0.3">
      <c r="A347" s="205"/>
      <c r="B347" s="206" t="s">
        <v>308</v>
      </c>
      <c r="C347" s="207" t="s">
        <v>70</v>
      </c>
      <c r="D347" s="18"/>
      <c r="E347" s="31">
        <v>5830</v>
      </c>
      <c r="F347" s="20">
        <f t="shared" si="243"/>
        <v>5300</v>
      </c>
      <c r="G347" s="629"/>
      <c r="H347" s="630"/>
      <c r="I347" s="22">
        <f t="shared" si="242"/>
        <v>0</v>
      </c>
      <c r="J347" s="23">
        <f t="shared" si="241"/>
        <v>0</v>
      </c>
      <c r="K347" s="22"/>
      <c r="L347" s="22"/>
      <c r="M347" s="24">
        <f t="shared" si="228"/>
        <v>0</v>
      </c>
      <c r="N347" s="25">
        <f t="shared" si="244"/>
        <v>0</v>
      </c>
      <c r="O347" s="209"/>
      <c r="P347" s="210"/>
      <c r="Q347" s="211">
        <f t="shared" si="245"/>
        <v>0</v>
      </c>
      <c r="R347" s="26">
        <f t="shared" si="229"/>
        <v>0</v>
      </c>
      <c r="S347" s="211">
        <f t="shared" si="239"/>
        <v>0</v>
      </c>
      <c r="T347" s="212">
        <f t="shared" si="230"/>
        <v>0</v>
      </c>
      <c r="U347" s="213">
        <f t="shared" si="246"/>
        <v>5300</v>
      </c>
      <c r="V347" s="214">
        <v>2</v>
      </c>
      <c r="W347" s="175"/>
      <c r="Y347" s="18"/>
      <c r="AB347" s="146"/>
      <c r="AC347" s="146"/>
      <c r="AD347" s="146"/>
      <c r="AE347" s="146"/>
      <c r="AF347" s="146"/>
    </row>
    <row r="348" spans="1:32" hidden="1" x14ac:dyDescent="0.3">
      <c r="A348" s="205"/>
      <c r="B348" s="206" t="s">
        <v>309</v>
      </c>
      <c r="C348" s="207" t="s">
        <v>70</v>
      </c>
      <c r="D348" s="18"/>
      <c r="E348" s="31">
        <v>9130</v>
      </c>
      <c r="F348" s="20">
        <f t="shared" si="243"/>
        <v>8300</v>
      </c>
      <c r="G348" s="629"/>
      <c r="H348" s="630"/>
      <c r="I348" s="22">
        <f t="shared" si="242"/>
        <v>0</v>
      </c>
      <c r="J348" s="23">
        <f t="shared" si="241"/>
        <v>0</v>
      </c>
      <c r="K348" s="22"/>
      <c r="L348" s="22"/>
      <c r="M348" s="24">
        <f t="shared" si="228"/>
        <v>0</v>
      </c>
      <c r="N348" s="25">
        <f t="shared" si="244"/>
        <v>0</v>
      </c>
      <c r="O348" s="209"/>
      <c r="P348" s="210"/>
      <c r="Q348" s="211">
        <f t="shared" si="245"/>
        <v>0</v>
      </c>
      <c r="R348" s="26">
        <f t="shared" si="229"/>
        <v>0</v>
      </c>
      <c r="S348" s="211">
        <f t="shared" si="239"/>
        <v>0</v>
      </c>
      <c r="T348" s="212">
        <f t="shared" si="230"/>
        <v>0</v>
      </c>
      <c r="U348" s="213">
        <f t="shared" si="246"/>
        <v>8300</v>
      </c>
      <c r="V348" s="214">
        <v>2</v>
      </c>
      <c r="W348" s="175"/>
      <c r="Y348" s="18"/>
      <c r="AB348" s="146"/>
      <c r="AC348" s="146"/>
      <c r="AD348" s="146"/>
      <c r="AE348" s="146"/>
      <c r="AF348" s="146"/>
    </row>
    <row r="349" spans="1:32" hidden="1" x14ac:dyDescent="0.3">
      <c r="A349" s="205"/>
      <c r="B349" s="206" t="s">
        <v>310</v>
      </c>
      <c r="C349" s="207" t="s">
        <v>70</v>
      </c>
      <c r="D349" s="18"/>
      <c r="E349" s="31">
        <v>14190</v>
      </c>
      <c r="F349" s="20">
        <f t="shared" si="243"/>
        <v>12899.999999999998</v>
      </c>
      <c r="G349" s="629"/>
      <c r="H349" s="630"/>
      <c r="I349" s="22">
        <f t="shared" si="242"/>
        <v>0</v>
      </c>
      <c r="J349" s="23">
        <f t="shared" si="241"/>
        <v>0</v>
      </c>
      <c r="K349" s="22"/>
      <c r="L349" s="22"/>
      <c r="M349" s="24">
        <f t="shared" si="228"/>
        <v>0</v>
      </c>
      <c r="N349" s="25">
        <f t="shared" si="244"/>
        <v>0</v>
      </c>
      <c r="O349" s="209"/>
      <c r="P349" s="210"/>
      <c r="Q349" s="211">
        <f t="shared" si="245"/>
        <v>0</v>
      </c>
      <c r="R349" s="26">
        <f t="shared" si="229"/>
        <v>0</v>
      </c>
      <c r="S349" s="211">
        <f t="shared" si="239"/>
        <v>0</v>
      </c>
      <c r="T349" s="212">
        <f t="shared" si="230"/>
        <v>0</v>
      </c>
      <c r="U349" s="213">
        <f t="shared" si="246"/>
        <v>12900</v>
      </c>
      <c r="V349" s="214">
        <v>2</v>
      </c>
      <c r="W349" s="175"/>
      <c r="Y349" s="18"/>
      <c r="AB349" s="146"/>
      <c r="AC349" s="146"/>
      <c r="AD349" s="146"/>
      <c r="AE349" s="146"/>
      <c r="AF349" s="146"/>
    </row>
    <row r="350" spans="1:32" hidden="1" x14ac:dyDescent="0.3">
      <c r="A350" s="205"/>
      <c r="B350" s="206" t="s">
        <v>311</v>
      </c>
      <c r="C350" s="207" t="s">
        <v>70</v>
      </c>
      <c r="D350" s="18"/>
      <c r="E350" s="31">
        <v>28160</v>
      </c>
      <c r="F350" s="20">
        <f t="shared" si="243"/>
        <v>25599.999999999996</v>
      </c>
      <c r="G350" s="629"/>
      <c r="H350" s="630"/>
      <c r="I350" s="22">
        <f t="shared" si="242"/>
        <v>0</v>
      </c>
      <c r="J350" s="23">
        <f t="shared" si="241"/>
        <v>0</v>
      </c>
      <c r="K350" s="22"/>
      <c r="L350" s="22"/>
      <c r="M350" s="24">
        <f t="shared" si="228"/>
        <v>0</v>
      </c>
      <c r="N350" s="25">
        <f t="shared" si="244"/>
        <v>0</v>
      </c>
      <c r="O350" s="209"/>
      <c r="P350" s="210"/>
      <c r="Q350" s="211">
        <f t="shared" si="245"/>
        <v>0</v>
      </c>
      <c r="R350" s="26">
        <f t="shared" si="229"/>
        <v>0</v>
      </c>
      <c r="S350" s="211">
        <f t="shared" si="239"/>
        <v>0</v>
      </c>
      <c r="T350" s="212">
        <f t="shared" si="230"/>
        <v>0</v>
      </c>
      <c r="U350" s="213">
        <f t="shared" si="246"/>
        <v>25600</v>
      </c>
      <c r="V350" s="214">
        <v>2</v>
      </c>
      <c r="W350" s="175"/>
      <c r="Y350" s="18"/>
      <c r="AB350" s="146"/>
      <c r="AC350" s="146"/>
      <c r="AD350" s="146"/>
      <c r="AE350" s="146"/>
      <c r="AF350" s="146"/>
    </row>
    <row r="351" spans="1:32" hidden="1" x14ac:dyDescent="0.3">
      <c r="A351" s="205"/>
      <c r="B351" s="206" t="s">
        <v>312</v>
      </c>
      <c r="C351" s="207" t="s">
        <v>70</v>
      </c>
      <c r="D351" s="18"/>
      <c r="E351" s="31">
        <v>28820</v>
      </c>
      <c r="F351" s="20">
        <f t="shared" si="243"/>
        <v>26199.999999999996</v>
      </c>
      <c r="G351" s="629"/>
      <c r="H351" s="630"/>
      <c r="I351" s="22">
        <f t="shared" si="242"/>
        <v>0</v>
      </c>
      <c r="J351" s="23">
        <f t="shared" si="241"/>
        <v>0</v>
      </c>
      <c r="K351" s="22"/>
      <c r="L351" s="22"/>
      <c r="M351" s="24">
        <f t="shared" si="228"/>
        <v>0</v>
      </c>
      <c r="N351" s="25">
        <f t="shared" si="244"/>
        <v>0</v>
      </c>
      <c r="O351" s="209"/>
      <c r="P351" s="210"/>
      <c r="Q351" s="211">
        <f t="shared" si="245"/>
        <v>0</v>
      </c>
      <c r="R351" s="26">
        <f t="shared" si="229"/>
        <v>0</v>
      </c>
      <c r="S351" s="211">
        <f t="shared" si="239"/>
        <v>0</v>
      </c>
      <c r="T351" s="212">
        <f t="shared" si="230"/>
        <v>0</v>
      </c>
      <c r="U351" s="213">
        <f t="shared" si="246"/>
        <v>26200</v>
      </c>
      <c r="V351" s="214">
        <v>2</v>
      </c>
      <c r="W351" s="175"/>
      <c r="Y351" s="18"/>
      <c r="AB351" s="146"/>
      <c r="AC351" s="146"/>
      <c r="AD351" s="146"/>
      <c r="AE351" s="146"/>
      <c r="AF351" s="146"/>
    </row>
    <row r="352" spans="1:32" hidden="1" x14ac:dyDescent="0.3">
      <c r="A352" s="205"/>
      <c r="B352" s="206" t="s">
        <v>313</v>
      </c>
      <c r="C352" s="207" t="s">
        <v>70</v>
      </c>
      <c r="D352" s="18"/>
      <c r="E352" s="31">
        <v>60610</v>
      </c>
      <c r="F352" s="20">
        <f t="shared" si="243"/>
        <v>55099.999999999993</v>
      </c>
      <c r="G352" s="629"/>
      <c r="H352" s="630"/>
      <c r="I352" s="22">
        <f t="shared" si="242"/>
        <v>0</v>
      </c>
      <c r="J352" s="23">
        <f t="shared" si="241"/>
        <v>0</v>
      </c>
      <c r="K352" s="22"/>
      <c r="L352" s="22"/>
      <c r="M352" s="24">
        <f t="shared" si="228"/>
        <v>0</v>
      </c>
      <c r="N352" s="25">
        <f t="shared" si="244"/>
        <v>0</v>
      </c>
      <c r="O352" s="209"/>
      <c r="P352" s="210"/>
      <c r="Q352" s="211">
        <f t="shared" si="245"/>
        <v>0</v>
      </c>
      <c r="R352" s="26">
        <f t="shared" si="229"/>
        <v>0</v>
      </c>
      <c r="S352" s="211">
        <f t="shared" si="239"/>
        <v>0</v>
      </c>
      <c r="T352" s="212">
        <f t="shared" si="230"/>
        <v>0</v>
      </c>
      <c r="U352" s="213">
        <f>ROUND((F352+M352+Q352+T352),-2)</f>
        <v>55100</v>
      </c>
      <c r="V352" s="214">
        <v>2</v>
      </c>
      <c r="W352" s="175"/>
      <c r="Y352" s="18"/>
      <c r="AB352" s="146"/>
      <c r="AC352" s="146"/>
      <c r="AD352" s="146"/>
      <c r="AE352" s="146"/>
      <c r="AF352" s="146"/>
    </row>
    <row r="353" spans="1:32" hidden="1" x14ac:dyDescent="0.3">
      <c r="A353" s="205"/>
      <c r="B353" s="206" t="s">
        <v>314</v>
      </c>
      <c r="C353" s="207" t="s">
        <v>70</v>
      </c>
      <c r="D353" s="18"/>
      <c r="E353" s="31">
        <v>235730</v>
      </c>
      <c r="F353" s="20">
        <f t="shared" si="243"/>
        <v>214299.99999999997</v>
      </c>
      <c r="G353" s="629"/>
      <c r="H353" s="630"/>
      <c r="I353" s="22">
        <f t="shared" si="242"/>
        <v>0</v>
      </c>
      <c r="J353" s="23">
        <f t="shared" si="241"/>
        <v>0</v>
      </c>
      <c r="K353" s="22"/>
      <c r="L353" s="22"/>
      <c r="M353" s="24">
        <f t="shared" si="228"/>
        <v>0</v>
      </c>
      <c r="N353" s="25">
        <f t="shared" si="244"/>
        <v>0</v>
      </c>
      <c r="O353" s="209"/>
      <c r="P353" s="210"/>
      <c r="Q353" s="211">
        <f t="shared" si="245"/>
        <v>0</v>
      </c>
      <c r="R353" s="26">
        <f t="shared" si="229"/>
        <v>0</v>
      </c>
      <c r="S353" s="211">
        <f t="shared" si="239"/>
        <v>0</v>
      </c>
      <c r="T353" s="212">
        <f t="shared" si="230"/>
        <v>0</v>
      </c>
      <c r="U353" s="213">
        <f>ROUND((F353+M353+Q353+T353),-2)</f>
        <v>214300</v>
      </c>
      <c r="V353" s="214">
        <v>2</v>
      </c>
      <c r="W353" s="175"/>
      <c r="Y353" s="18"/>
      <c r="AB353" s="146"/>
      <c r="AC353" s="146"/>
      <c r="AD353" s="146"/>
      <c r="AE353" s="146"/>
      <c r="AF353" s="146"/>
    </row>
    <row r="354" spans="1:32" hidden="1" x14ac:dyDescent="0.3">
      <c r="A354" s="205"/>
      <c r="B354" s="206" t="s">
        <v>315</v>
      </c>
      <c r="C354" s="207" t="s">
        <v>70</v>
      </c>
      <c r="D354" s="18"/>
      <c r="E354" s="31">
        <v>515790</v>
      </c>
      <c r="F354" s="20">
        <f t="shared" si="243"/>
        <v>468899.99999999994</v>
      </c>
      <c r="G354" s="629"/>
      <c r="H354" s="630"/>
      <c r="I354" s="22">
        <f t="shared" si="242"/>
        <v>0</v>
      </c>
      <c r="J354" s="23">
        <f t="shared" si="241"/>
        <v>0</v>
      </c>
      <c r="K354" s="22"/>
      <c r="L354" s="22"/>
      <c r="M354" s="24">
        <f t="shared" si="228"/>
        <v>0</v>
      </c>
      <c r="N354" s="25">
        <f t="shared" si="244"/>
        <v>0</v>
      </c>
      <c r="O354" s="209"/>
      <c r="P354" s="210"/>
      <c r="Q354" s="211">
        <f t="shared" si="245"/>
        <v>0</v>
      </c>
      <c r="R354" s="26">
        <f t="shared" si="229"/>
        <v>0</v>
      </c>
      <c r="S354" s="211">
        <f t="shared" si="239"/>
        <v>0</v>
      </c>
      <c r="T354" s="212">
        <f t="shared" si="230"/>
        <v>0</v>
      </c>
      <c r="U354" s="213">
        <f>ROUND((F354+M354+Q354+T354),-2)</f>
        <v>468900</v>
      </c>
      <c r="V354" s="214">
        <v>2</v>
      </c>
      <c r="W354" s="175"/>
      <c r="Y354" s="18"/>
      <c r="AB354" s="146"/>
      <c r="AC354" s="146"/>
      <c r="AD354" s="146"/>
      <c r="AE354" s="146"/>
      <c r="AF354" s="146"/>
    </row>
    <row r="355" spans="1:32" ht="13.2" hidden="1" customHeight="1" x14ac:dyDescent="0.3">
      <c r="A355" s="205"/>
      <c r="B355" s="232" t="s">
        <v>316</v>
      </c>
      <c r="C355" s="207"/>
      <c r="D355" s="18"/>
      <c r="E355" s="31"/>
      <c r="F355" s="20">
        <f t="shared" si="243"/>
        <v>0</v>
      </c>
      <c r="G355" s="629"/>
      <c r="H355" s="630"/>
      <c r="I355" s="22">
        <f t="shared" si="242"/>
        <v>0</v>
      </c>
      <c r="J355" s="23">
        <f t="shared" si="241"/>
        <v>0</v>
      </c>
      <c r="K355" s="22"/>
      <c r="L355" s="22"/>
      <c r="M355" s="24">
        <f t="shared" si="228"/>
        <v>0</v>
      </c>
      <c r="N355" s="25"/>
      <c r="O355" s="209"/>
      <c r="P355" s="210"/>
      <c r="Q355" s="211"/>
      <c r="R355" s="26">
        <f t="shared" si="229"/>
        <v>0</v>
      </c>
      <c r="S355" s="211">
        <f t="shared" si="239"/>
        <v>0</v>
      </c>
      <c r="T355" s="212">
        <f t="shared" si="230"/>
        <v>0</v>
      </c>
      <c r="U355" s="213"/>
      <c r="V355" s="214"/>
      <c r="W355" s="175"/>
      <c r="Y355" s="18"/>
      <c r="AB355" s="146"/>
      <c r="AC355" s="146"/>
      <c r="AD355" s="146"/>
      <c r="AE355" s="146"/>
      <c r="AF355" s="146"/>
    </row>
    <row r="356" spans="1:32" hidden="1" x14ac:dyDescent="0.3">
      <c r="A356" s="205"/>
      <c r="B356" s="206" t="s">
        <v>305</v>
      </c>
      <c r="C356" s="207" t="s">
        <v>201</v>
      </c>
      <c r="D356" s="18"/>
      <c r="E356" s="31">
        <v>2420</v>
      </c>
      <c r="F356" s="20">
        <f t="shared" si="243"/>
        <v>2200</v>
      </c>
      <c r="G356" s="629"/>
      <c r="H356" s="630"/>
      <c r="I356" s="22">
        <f t="shared" si="242"/>
        <v>0</v>
      </c>
      <c r="J356" s="23">
        <f t="shared" si="241"/>
        <v>0</v>
      </c>
      <c r="K356" s="22"/>
      <c r="L356" s="22"/>
      <c r="M356" s="24">
        <f t="shared" si="228"/>
        <v>0</v>
      </c>
      <c r="N356" s="25">
        <f t="shared" ref="N356:N366" si="247">$J$13+$J$14+$O$13+$O$14+$T$13+$T$14</f>
        <v>0</v>
      </c>
      <c r="O356" s="209"/>
      <c r="P356" s="210"/>
      <c r="Q356" s="211">
        <f t="shared" ref="Q356:Q366" si="248">$O356+$P356</f>
        <v>0</v>
      </c>
      <c r="R356" s="26">
        <f t="shared" si="229"/>
        <v>0</v>
      </c>
      <c r="S356" s="211">
        <f t="shared" si="239"/>
        <v>0</v>
      </c>
      <c r="T356" s="212">
        <f t="shared" si="230"/>
        <v>0</v>
      </c>
      <c r="U356" s="213">
        <f t="shared" ref="U356:U366" si="249">ROUND((F356+M356+Q356+T356),-2)</f>
        <v>2200</v>
      </c>
      <c r="V356" s="214">
        <v>2</v>
      </c>
      <c r="W356" s="175"/>
      <c r="Y356" s="18"/>
      <c r="AB356" s="146"/>
      <c r="AC356" s="146"/>
      <c r="AD356" s="146"/>
      <c r="AE356" s="146"/>
      <c r="AF356" s="146"/>
    </row>
    <row r="357" spans="1:32" hidden="1" x14ac:dyDescent="0.3">
      <c r="A357" s="205"/>
      <c r="B357" s="206" t="s">
        <v>306</v>
      </c>
      <c r="C357" s="207" t="s">
        <v>70</v>
      </c>
      <c r="D357" s="18"/>
      <c r="E357" s="31">
        <v>3850</v>
      </c>
      <c r="F357" s="20">
        <f t="shared" si="243"/>
        <v>3499.9999999999995</v>
      </c>
      <c r="G357" s="629"/>
      <c r="H357" s="630"/>
      <c r="I357" s="22">
        <f t="shared" si="242"/>
        <v>0</v>
      </c>
      <c r="J357" s="23">
        <f t="shared" si="241"/>
        <v>0</v>
      </c>
      <c r="K357" s="22"/>
      <c r="L357" s="22"/>
      <c r="M357" s="24">
        <f t="shared" si="228"/>
        <v>0</v>
      </c>
      <c r="N357" s="25">
        <f t="shared" si="247"/>
        <v>0</v>
      </c>
      <c r="O357" s="209"/>
      <c r="P357" s="210"/>
      <c r="Q357" s="211">
        <f t="shared" si="248"/>
        <v>0</v>
      </c>
      <c r="R357" s="26">
        <f t="shared" si="229"/>
        <v>0</v>
      </c>
      <c r="S357" s="211">
        <f t="shared" si="239"/>
        <v>0</v>
      </c>
      <c r="T357" s="212">
        <f t="shared" si="230"/>
        <v>0</v>
      </c>
      <c r="U357" s="213">
        <f t="shared" si="249"/>
        <v>3500</v>
      </c>
      <c r="V357" s="214">
        <v>2</v>
      </c>
      <c r="W357" s="175"/>
      <c r="Y357" s="18"/>
      <c r="AB357" s="146"/>
      <c r="AC357" s="146"/>
      <c r="AD357" s="146"/>
      <c r="AE357" s="146"/>
      <c r="AF357" s="146"/>
    </row>
    <row r="358" spans="1:32" hidden="1" x14ac:dyDescent="0.3">
      <c r="A358" s="205"/>
      <c r="B358" s="206" t="s">
        <v>307</v>
      </c>
      <c r="C358" s="207" t="s">
        <v>70</v>
      </c>
      <c r="D358" s="18"/>
      <c r="E358" s="31">
        <v>5610</v>
      </c>
      <c r="F358" s="20">
        <f t="shared" si="243"/>
        <v>5100</v>
      </c>
      <c r="G358" s="629"/>
      <c r="H358" s="630"/>
      <c r="I358" s="22">
        <f t="shared" si="242"/>
        <v>0</v>
      </c>
      <c r="J358" s="23">
        <f t="shared" si="241"/>
        <v>0</v>
      </c>
      <c r="K358" s="22"/>
      <c r="L358" s="22"/>
      <c r="M358" s="24">
        <f t="shared" si="228"/>
        <v>0</v>
      </c>
      <c r="N358" s="25">
        <f t="shared" si="247"/>
        <v>0</v>
      </c>
      <c r="O358" s="209"/>
      <c r="P358" s="210"/>
      <c r="Q358" s="211">
        <f t="shared" si="248"/>
        <v>0</v>
      </c>
      <c r="R358" s="26">
        <f t="shared" si="229"/>
        <v>0</v>
      </c>
      <c r="S358" s="211">
        <f t="shared" si="239"/>
        <v>0</v>
      </c>
      <c r="T358" s="212">
        <f t="shared" si="230"/>
        <v>0</v>
      </c>
      <c r="U358" s="213">
        <f t="shared" si="249"/>
        <v>5100</v>
      </c>
      <c r="V358" s="214">
        <v>2</v>
      </c>
      <c r="W358" s="175"/>
      <c r="Y358" s="18"/>
      <c r="AB358" s="146"/>
      <c r="AC358" s="146"/>
      <c r="AD358" s="146"/>
      <c r="AE358" s="146"/>
      <c r="AF358" s="146"/>
    </row>
    <row r="359" spans="1:32" hidden="1" x14ac:dyDescent="0.3">
      <c r="A359" s="205"/>
      <c r="B359" s="206" t="s">
        <v>308</v>
      </c>
      <c r="C359" s="207" t="s">
        <v>70</v>
      </c>
      <c r="D359" s="18"/>
      <c r="E359" s="31">
        <v>8470</v>
      </c>
      <c r="F359" s="20">
        <f t="shared" si="243"/>
        <v>7699.9999999999991</v>
      </c>
      <c r="G359" s="629"/>
      <c r="H359" s="630"/>
      <c r="I359" s="22">
        <f t="shared" si="242"/>
        <v>0</v>
      </c>
      <c r="J359" s="23">
        <f t="shared" si="241"/>
        <v>0</v>
      </c>
      <c r="K359" s="22"/>
      <c r="L359" s="22"/>
      <c r="M359" s="24">
        <f t="shared" si="228"/>
        <v>0</v>
      </c>
      <c r="N359" s="25">
        <f t="shared" si="247"/>
        <v>0</v>
      </c>
      <c r="O359" s="209"/>
      <c r="P359" s="210"/>
      <c r="Q359" s="211">
        <f t="shared" si="248"/>
        <v>0</v>
      </c>
      <c r="R359" s="26">
        <f t="shared" si="229"/>
        <v>0</v>
      </c>
      <c r="S359" s="211">
        <f t="shared" si="239"/>
        <v>0</v>
      </c>
      <c r="T359" s="212">
        <f t="shared" si="230"/>
        <v>0</v>
      </c>
      <c r="U359" s="213">
        <f t="shared" si="249"/>
        <v>7700</v>
      </c>
      <c r="V359" s="214">
        <v>2</v>
      </c>
      <c r="W359" s="175"/>
      <c r="Y359" s="18"/>
      <c r="AB359" s="146"/>
      <c r="AC359" s="146"/>
      <c r="AD359" s="146"/>
      <c r="AE359" s="146"/>
      <c r="AF359" s="146"/>
    </row>
    <row r="360" spans="1:32" hidden="1" x14ac:dyDescent="0.3">
      <c r="A360" s="205"/>
      <c r="B360" s="206" t="s">
        <v>309</v>
      </c>
      <c r="C360" s="207" t="s">
        <v>70</v>
      </c>
      <c r="D360" s="18"/>
      <c r="E360" s="31">
        <v>13090</v>
      </c>
      <c r="F360" s="20">
        <f t="shared" si="243"/>
        <v>11899.999999999998</v>
      </c>
      <c r="G360" s="629"/>
      <c r="H360" s="630"/>
      <c r="I360" s="22">
        <f t="shared" si="242"/>
        <v>0</v>
      </c>
      <c r="J360" s="23">
        <f t="shared" si="241"/>
        <v>0</v>
      </c>
      <c r="K360" s="22"/>
      <c r="L360" s="22"/>
      <c r="M360" s="24">
        <f t="shared" si="228"/>
        <v>0</v>
      </c>
      <c r="N360" s="25">
        <f t="shared" si="247"/>
        <v>0</v>
      </c>
      <c r="O360" s="209"/>
      <c r="P360" s="210"/>
      <c r="Q360" s="211">
        <f t="shared" si="248"/>
        <v>0</v>
      </c>
      <c r="R360" s="26">
        <f t="shared" si="229"/>
        <v>0</v>
      </c>
      <c r="S360" s="211">
        <f t="shared" si="239"/>
        <v>0</v>
      </c>
      <c r="T360" s="212">
        <f t="shared" si="230"/>
        <v>0</v>
      </c>
      <c r="U360" s="213">
        <f t="shared" si="249"/>
        <v>11900</v>
      </c>
      <c r="V360" s="214">
        <v>2</v>
      </c>
      <c r="W360" s="175"/>
      <c r="Y360" s="18"/>
      <c r="AB360" s="146"/>
      <c r="AC360" s="146"/>
      <c r="AD360" s="146"/>
      <c r="AE360" s="146"/>
      <c r="AF360" s="146"/>
    </row>
    <row r="361" spans="1:32" hidden="1" x14ac:dyDescent="0.3">
      <c r="A361" s="205"/>
      <c r="B361" s="206" t="s">
        <v>310</v>
      </c>
      <c r="C361" s="207" t="s">
        <v>70</v>
      </c>
      <c r="D361" s="18"/>
      <c r="E361" s="31">
        <v>21010</v>
      </c>
      <c r="F361" s="20">
        <f t="shared" si="243"/>
        <v>19100</v>
      </c>
      <c r="G361" s="629"/>
      <c r="H361" s="630"/>
      <c r="I361" s="22">
        <f t="shared" si="242"/>
        <v>0</v>
      </c>
      <c r="J361" s="23">
        <f t="shared" si="241"/>
        <v>0</v>
      </c>
      <c r="K361" s="22"/>
      <c r="L361" s="22"/>
      <c r="M361" s="24">
        <f t="shared" si="228"/>
        <v>0</v>
      </c>
      <c r="N361" s="25">
        <f t="shared" si="247"/>
        <v>0</v>
      </c>
      <c r="O361" s="209"/>
      <c r="P361" s="210"/>
      <c r="Q361" s="211">
        <f t="shared" si="248"/>
        <v>0</v>
      </c>
      <c r="R361" s="26">
        <f t="shared" si="229"/>
        <v>0</v>
      </c>
      <c r="S361" s="211">
        <f t="shared" si="239"/>
        <v>0</v>
      </c>
      <c r="T361" s="212">
        <f t="shared" si="230"/>
        <v>0</v>
      </c>
      <c r="U361" s="213">
        <f t="shared" si="249"/>
        <v>19100</v>
      </c>
      <c r="V361" s="214">
        <v>2</v>
      </c>
      <c r="W361" s="175"/>
      <c r="Y361" s="18"/>
      <c r="AB361" s="146"/>
      <c r="AC361" s="146"/>
      <c r="AD361" s="146"/>
      <c r="AE361" s="146"/>
      <c r="AF361" s="146"/>
    </row>
    <row r="362" spans="1:32" hidden="1" x14ac:dyDescent="0.3">
      <c r="A362" s="205"/>
      <c r="B362" s="206" t="s">
        <v>311</v>
      </c>
      <c r="C362" s="207" t="s">
        <v>70</v>
      </c>
      <c r="D362" s="18"/>
      <c r="E362" s="31">
        <v>40480</v>
      </c>
      <c r="F362" s="20">
        <f t="shared" si="243"/>
        <v>36800</v>
      </c>
      <c r="G362" s="629"/>
      <c r="H362" s="630"/>
      <c r="I362" s="22">
        <f t="shared" si="242"/>
        <v>0</v>
      </c>
      <c r="J362" s="23">
        <f t="shared" si="241"/>
        <v>0</v>
      </c>
      <c r="K362" s="22"/>
      <c r="L362" s="22"/>
      <c r="M362" s="24">
        <f t="shared" si="228"/>
        <v>0</v>
      </c>
      <c r="N362" s="25">
        <f t="shared" si="247"/>
        <v>0</v>
      </c>
      <c r="O362" s="209"/>
      <c r="P362" s="210"/>
      <c r="Q362" s="211">
        <f t="shared" si="248"/>
        <v>0</v>
      </c>
      <c r="R362" s="26">
        <f t="shared" si="229"/>
        <v>0</v>
      </c>
      <c r="S362" s="211">
        <f t="shared" si="239"/>
        <v>0</v>
      </c>
      <c r="T362" s="212">
        <f t="shared" si="230"/>
        <v>0</v>
      </c>
      <c r="U362" s="213">
        <f t="shared" si="249"/>
        <v>36800</v>
      </c>
      <c r="V362" s="214">
        <v>2</v>
      </c>
      <c r="W362" s="175"/>
      <c r="Y362" s="18"/>
      <c r="AB362" s="146"/>
      <c r="AC362" s="146"/>
      <c r="AD362" s="146"/>
      <c r="AE362" s="146"/>
      <c r="AF362" s="146"/>
    </row>
    <row r="363" spans="1:32" hidden="1" x14ac:dyDescent="0.3">
      <c r="A363" s="205"/>
      <c r="B363" s="206" t="s">
        <v>312</v>
      </c>
      <c r="C363" s="207" t="s">
        <v>70</v>
      </c>
      <c r="D363" s="18"/>
      <c r="E363" s="31">
        <v>52250</v>
      </c>
      <c r="F363" s="20">
        <f t="shared" si="243"/>
        <v>47499.999999999993</v>
      </c>
      <c r="G363" s="629"/>
      <c r="H363" s="630"/>
      <c r="I363" s="22">
        <f t="shared" si="242"/>
        <v>0</v>
      </c>
      <c r="J363" s="23">
        <f t="shared" si="241"/>
        <v>0</v>
      </c>
      <c r="K363" s="22"/>
      <c r="L363" s="22"/>
      <c r="M363" s="24">
        <f t="shared" si="228"/>
        <v>0</v>
      </c>
      <c r="N363" s="25">
        <f t="shared" si="247"/>
        <v>0</v>
      </c>
      <c r="O363" s="209"/>
      <c r="P363" s="210"/>
      <c r="Q363" s="211">
        <f t="shared" si="248"/>
        <v>0</v>
      </c>
      <c r="R363" s="26">
        <f t="shared" si="229"/>
        <v>0</v>
      </c>
      <c r="S363" s="211">
        <f t="shared" si="239"/>
        <v>0</v>
      </c>
      <c r="T363" s="212">
        <f t="shared" si="230"/>
        <v>0</v>
      </c>
      <c r="U363" s="213">
        <f t="shared" si="249"/>
        <v>47500</v>
      </c>
      <c r="V363" s="214">
        <v>2</v>
      </c>
      <c r="W363" s="175"/>
      <c r="Y363" s="18"/>
      <c r="AB363" s="146"/>
      <c r="AC363" s="146"/>
      <c r="AD363" s="146"/>
      <c r="AE363" s="146"/>
      <c r="AF363" s="146"/>
    </row>
    <row r="364" spans="1:32" hidden="1" x14ac:dyDescent="0.3">
      <c r="A364" s="205"/>
      <c r="B364" s="206" t="s">
        <v>313</v>
      </c>
      <c r="C364" s="207" t="s">
        <v>70</v>
      </c>
      <c r="D364" s="18"/>
      <c r="E364" s="31">
        <v>120450</v>
      </c>
      <c r="F364" s="20">
        <f t="shared" si="243"/>
        <v>109499.99999999999</v>
      </c>
      <c r="G364" s="629"/>
      <c r="H364" s="630"/>
      <c r="I364" s="22">
        <f t="shared" si="242"/>
        <v>0</v>
      </c>
      <c r="J364" s="23">
        <f t="shared" si="241"/>
        <v>0</v>
      </c>
      <c r="K364" s="22"/>
      <c r="L364" s="22"/>
      <c r="M364" s="24">
        <f t="shared" si="228"/>
        <v>0</v>
      </c>
      <c r="N364" s="25">
        <f t="shared" si="247"/>
        <v>0</v>
      </c>
      <c r="O364" s="209"/>
      <c r="P364" s="210"/>
      <c r="Q364" s="211">
        <f t="shared" si="248"/>
        <v>0</v>
      </c>
      <c r="R364" s="26">
        <f t="shared" si="229"/>
        <v>0</v>
      </c>
      <c r="S364" s="211">
        <f t="shared" si="239"/>
        <v>0</v>
      </c>
      <c r="T364" s="212">
        <f t="shared" si="230"/>
        <v>0</v>
      </c>
      <c r="U364" s="213">
        <f t="shared" si="249"/>
        <v>109500</v>
      </c>
      <c r="V364" s="214">
        <v>2</v>
      </c>
      <c r="W364" s="175"/>
      <c r="Y364" s="18"/>
      <c r="AB364" s="146"/>
      <c r="AC364" s="146"/>
      <c r="AD364" s="146"/>
      <c r="AE364" s="146"/>
      <c r="AF364" s="146"/>
    </row>
    <row r="365" spans="1:32" hidden="1" x14ac:dyDescent="0.3">
      <c r="A365" s="205"/>
      <c r="B365" s="206" t="s">
        <v>314</v>
      </c>
      <c r="C365" s="207" t="s">
        <v>70</v>
      </c>
      <c r="D365" s="18"/>
      <c r="E365" s="31">
        <v>395340</v>
      </c>
      <c r="F365" s="20">
        <f t="shared" si="243"/>
        <v>359400</v>
      </c>
      <c r="G365" s="629"/>
      <c r="H365" s="630"/>
      <c r="I365" s="22">
        <f t="shared" si="242"/>
        <v>0</v>
      </c>
      <c r="J365" s="23">
        <f t="shared" si="241"/>
        <v>0</v>
      </c>
      <c r="K365" s="22"/>
      <c r="L365" s="22"/>
      <c r="M365" s="24">
        <f t="shared" si="228"/>
        <v>0</v>
      </c>
      <c r="N365" s="25">
        <f t="shared" si="247"/>
        <v>0</v>
      </c>
      <c r="O365" s="209"/>
      <c r="P365" s="210"/>
      <c r="Q365" s="211">
        <f t="shared" si="248"/>
        <v>0</v>
      </c>
      <c r="R365" s="26">
        <f t="shared" si="229"/>
        <v>0</v>
      </c>
      <c r="S365" s="211">
        <f t="shared" si="239"/>
        <v>0</v>
      </c>
      <c r="T365" s="212">
        <f t="shared" si="230"/>
        <v>0</v>
      </c>
      <c r="U365" s="213">
        <f t="shared" si="249"/>
        <v>359400</v>
      </c>
      <c r="V365" s="214">
        <v>2</v>
      </c>
      <c r="W365" s="175"/>
      <c r="Y365" s="18"/>
      <c r="AB365" s="146"/>
      <c r="AC365" s="146"/>
      <c r="AD365" s="146"/>
      <c r="AE365" s="146"/>
      <c r="AF365" s="146"/>
    </row>
    <row r="366" spans="1:32" hidden="1" x14ac:dyDescent="0.3">
      <c r="A366" s="205"/>
      <c r="B366" s="206" t="s">
        <v>315</v>
      </c>
      <c r="C366" s="207" t="s">
        <v>70</v>
      </c>
      <c r="D366" s="18"/>
      <c r="E366" s="31">
        <v>676830</v>
      </c>
      <c r="F366" s="20">
        <f t="shared" si="243"/>
        <v>615300</v>
      </c>
      <c r="G366" s="631"/>
      <c r="H366" s="632"/>
      <c r="I366" s="22">
        <f t="shared" si="242"/>
        <v>0</v>
      </c>
      <c r="J366" s="23">
        <f t="shared" si="241"/>
        <v>0</v>
      </c>
      <c r="K366" s="22"/>
      <c r="L366" s="22"/>
      <c r="M366" s="24">
        <f t="shared" si="228"/>
        <v>0</v>
      </c>
      <c r="N366" s="25">
        <f t="shared" si="247"/>
        <v>0</v>
      </c>
      <c r="O366" s="209"/>
      <c r="P366" s="210"/>
      <c r="Q366" s="211">
        <f t="shared" si="248"/>
        <v>0</v>
      </c>
      <c r="R366" s="26">
        <f t="shared" si="229"/>
        <v>0</v>
      </c>
      <c r="S366" s="211">
        <f t="shared" si="239"/>
        <v>0</v>
      </c>
      <c r="T366" s="212">
        <f t="shared" si="230"/>
        <v>0</v>
      </c>
      <c r="U366" s="213">
        <f t="shared" si="249"/>
        <v>615300</v>
      </c>
      <c r="V366" s="214">
        <v>2</v>
      </c>
      <c r="W366" s="175"/>
      <c r="Y366" s="18"/>
      <c r="AB366" s="146"/>
      <c r="AC366" s="146"/>
      <c r="AD366" s="146"/>
      <c r="AE366" s="146"/>
      <c r="AF366" s="146"/>
    </row>
    <row r="367" spans="1:32" hidden="1" x14ac:dyDescent="0.3">
      <c r="A367" s="205"/>
      <c r="B367" s="232" t="s">
        <v>317</v>
      </c>
      <c r="C367" s="207"/>
      <c r="D367" s="18"/>
      <c r="E367" s="31"/>
      <c r="F367" s="20">
        <f t="shared" si="243"/>
        <v>0</v>
      </c>
      <c r="G367" s="32"/>
      <c r="H367" s="33"/>
      <c r="I367" s="22">
        <f t="shared" si="242"/>
        <v>0</v>
      </c>
      <c r="J367" s="33"/>
      <c r="K367" s="33"/>
      <c r="L367" s="33"/>
      <c r="M367" s="24">
        <f t="shared" si="228"/>
        <v>0</v>
      </c>
      <c r="N367" s="25"/>
      <c r="O367" s="209"/>
      <c r="P367" s="210"/>
      <c r="Q367" s="211"/>
      <c r="R367" s="26">
        <f t="shared" si="229"/>
        <v>0</v>
      </c>
      <c r="S367" s="211">
        <f t="shared" si="239"/>
        <v>0</v>
      </c>
      <c r="T367" s="212">
        <f t="shared" si="230"/>
        <v>0</v>
      </c>
      <c r="U367" s="213"/>
      <c r="V367" s="214"/>
      <c r="W367" s="175"/>
      <c r="Y367" s="18"/>
      <c r="AB367" s="146"/>
      <c r="AC367" s="146"/>
      <c r="AD367" s="146"/>
      <c r="AE367" s="146"/>
      <c r="AF367" s="146"/>
    </row>
    <row r="368" spans="1:32" hidden="1" x14ac:dyDescent="0.3">
      <c r="A368" s="205"/>
      <c r="B368" s="206" t="s">
        <v>305</v>
      </c>
      <c r="C368" s="207" t="s">
        <v>201</v>
      </c>
      <c r="D368" s="18"/>
      <c r="E368" s="31">
        <v>3190</v>
      </c>
      <c r="F368" s="20">
        <f t="shared" si="243"/>
        <v>2899.9999999999995</v>
      </c>
      <c r="G368" s="32"/>
      <c r="H368" s="33"/>
      <c r="I368" s="22">
        <f t="shared" si="242"/>
        <v>0</v>
      </c>
      <c r="J368" s="33"/>
      <c r="K368" s="33"/>
      <c r="L368" s="22">
        <f>D368*'cuoc vc'!$D$39</f>
        <v>0</v>
      </c>
      <c r="M368" s="24">
        <f t="shared" si="228"/>
        <v>0</v>
      </c>
      <c r="N368" s="25">
        <f t="shared" ref="N368:N378" si="250">$J$13+$J$14+$O$13+$O$14+$T$13+$T$14</f>
        <v>0</v>
      </c>
      <c r="O368" s="209"/>
      <c r="P368" s="210"/>
      <c r="Q368" s="211">
        <f t="shared" ref="Q368:Q506" si="251">$O368+$P368</f>
        <v>0</v>
      </c>
      <c r="R368" s="26">
        <f t="shared" si="229"/>
        <v>0</v>
      </c>
      <c r="S368" s="211">
        <f t="shared" si="239"/>
        <v>0</v>
      </c>
      <c r="T368" s="212">
        <f t="shared" si="230"/>
        <v>0</v>
      </c>
      <c r="U368" s="213">
        <f t="shared" ref="U368:U394" si="252">ROUND((F368+M368+Q368+T368),-2)</f>
        <v>2900</v>
      </c>
      <c r="V368" s="214">
        <v>2</v>
      </c>
      <c r="W368" s="175"/>
      <c r="Y368" s="18"/>
      <c r="AB368" s="146"/>
      <c r="AC368" s="146"/>
      <c r="AD368" s="146"/>
      <c r="AE368" s="146"/>
      <c r="AF368" s="146"/>
    </row>
    <row r="369" spans="1:32" hidden="1" x14ac:dyDescent="0.3">
      <c r="A369" s="205"/>
      <c r="B369" s="206" t="s">
        <v>306</v>
      </c>
      <c r="C369" s="207" t="s">
        <v>70</v>
      </c>
      <c r="D369" s="18"/>
      <c r="E369" s="31">
        <v>5280</v>
      </c>
      <c r="F369" s="20">
        <f t="shared" si="243"/>
        <v>4800</v>
      </c>
      <c r="G369" s="32"/>
      <c r="H369" s="33"/>
      <c r="I369" s="22">
        <f t="shared" si="242"/>
        <v>0</v>
      </c>
      <c r="J369" s="33"/>
      <c r="K369" s="33"/>
      <c r="L369" s="22">
        <f>D369*'cuoc vc'!$D$39</f>
        <v>0</v>
      </c>
      <c r="M369" s="24">
        <f t="shared" si="228"/>
        <v>0</v>
      </c>
      <c r="N369" s="25">
        <f t="shared" si="250"/>
        <v>0</v>
      </c>
      <c r="O369" s="209"/>
      <c r="P369" s="210"/>
      <c r="Q369" s="211">
        <f t="shared" si="251"/>
        <v>0</v>
      </c>
      <c r="R369" s="26">
        <f t="shared" si="229"/>
        <v>0</v>
      </c>
      <c r="S369" s="211">
        <f t="shared" si="239"/>
        <v>0</v>
      </c>
      <c r="T369" s="212">
        <f t="shared" si="230"/>
        <v>0</v>
      </c>
      <c r="U369" s="213">
        <f t="shared" si="252"/>
        <v>4800</v>
      </c>
      <c r="V369" s="214">
        <v>2</v>
      </c>
      <c r="W369" s="175"/>
      <c r="Y369" s="18"/>
      <c r="AB369" s="146"/>
      <c r="AC369" s="146"/>
      <c r="AD369" s="146"/>
      <c r="AE369" s="146"/>
      <c r="AF369" s="146"/>
    </row>
    <row r="370" spans="1:32" hidden="1" x14ac:dyDescent="0.3">
      <c r="A370" s="205"/>
      <c r="B370" s="206" t="s">
        <v>307</v>
      </c>
      <c r="C370" s="207" t="s">
        <v>70</v>
      </c>
      <c r="D370" s="18"/>
      <c r="E370" s="31">
        <v>8470</v>
      </c>
      <c r="F370" s="20">
        <f t="shared" si="243"/>
        <v>7699.9999999999991</v>
      </c>
      <c r="G370" s="32"/>
      <c r="H370" s="33"/>
      <c r="I370" s="22">
        <f t="shared" si="242"/>
        <v>0</v>
      </c>
      <c r="J370" s="33"/>
      <c r="K370" s="33"/>
      <c r="L370" s="22">
        <f>D370*'cuoc vc'!$D$39</f>
        <v>0</v>
      </c>
      <c r="M370" s="24">
        <f t="shared" ref="M370:M433" si="253">J370+L370</f>
        <v>0</v>
      </c>
      <c r="N370" s="25">
        <f t="shared" si="250"/>
        <v>0</v>
      </c>
      <c r="O370" s="209"/>
      <c r="P370" s="210"/>
      <c r="Q370" s="211">
        <f t="shared" si="251"/>
        <v>0</v>
      </c>
      <c r="R370" s="26">
        <f t="shared" ref="R370:R433" si="254">AA370</f>
        <v>0</v>
      </c>
      <c r="S370" s="211">
        <f t="shared" si="239"/>
        <v>0</v>
      </c>
      <c r="T370" s="212">
        <f t="shared" ref="T370:T433" si="255">R370+S370</f>
        <v>0</v>
      </c>
      <c r="U370" s="213">
        <f t="shared" si="252"/>
        <v>7700</v>
      </c>
      <c r="V370" s="214">
        <v>2</v>
      </c>
      <c r="W370" s="175"/>
      <c r="Y370" s="18"/>
      <c r="AB370" s="146"/>
      <c r="AC370" s="146"/>
      <c r="AD370" s="146"/>
      <c r="AE370" s="146"/>
      <c r="AF370" s="146"/>
    </row>
    <row r="371" spans="1:32" hidden="1" x14ac:dyDescent="0.3">
      <c r="A371" s="205"/>
      <c r="B371" s="206" t="s">
        <v>308</v>
      </c>
      <c r="C371" s="207" t="s">
        <v>70</v>
      </c>
      <c r="D371" s="18"/>
      <c r="E371" s="31">
        <v>11220</v>
      </c>
      <c r="F371" s="20">
        <f t="shared" si="243"/>
        <v>10200</v>
      </c>
      <c r="G371" s="32"/>
      <c r="H371" s="33"/>
      <c r="I371" s="22">
        <f t="shared" si="242"/>
        <v>0</v>
      </c>
      <c r="J371" s="33"/>
      <c r="K371" s="33"/>
      <c r="L371" s="22">
        <f>D371*'cuoc vc'!$D$39</f>
        <v>0</v>
      </c>
      <c r="M371" s="24">
        <f t="shared" si="253"/>
        <v>0</v>
      </c>
      <c r="N371" s="25">
        <f t="shared" si="250"/>
        <v>0</v>
      </c>
      <c r="O371" s="209"/>
      <c r="P371" s="210"/>
      <c r="Q371" s="211">
        <f t="shared" si="251"/>
        <v>0</v>
      </c>
      <c r="R371" s="26">
        <f t="shared" si="254"/>
        <v>0</v>
      </c>
      <c r="S371" s="211">
        <f t="shared" si="239"/>
        <v>0</v>
      </c>
      <c r="T371" s="212">
        <f t="shared" si="255"/>
        <v>0</v>
      </c>
      <c r="U371" s="213">
        <f t="shared" si="252"/>
        <v>10200</v>
      </c>
      <c r="V371" s="214">
        <v>2</v>
      </c>
      <c r="W371" s="175"/>
      <c r="Y371" s="18"/>
      <c r="AB371" s="146"/>
      <c r="AC371" s="146"/>
      <c r="AD371" s="146"/>
      <c r="AE371" s="146"/>
      <c r="AF371" s="146"/>
    </row>
    <row r="372" spans="1:32" hidden="1" x14ac:dyDescent="0.3">
      <c r="A372" s="205"/>
      <c r="B372" s="206" t="s">
        <v>309</v>
      </c>
      <c r="C372" s="207" t="s">
        <v>70</v>
      </c>
      <c r="D372" s="18"/>
      <c r="E372" s="31">
        <v>16830</v>
      </c>
      <c r="F372" s="20">
        <f t="shared" si="243"/>
        <v>15299.999999999998</v>
      </c>
      <c r="G372" s="32"/>
      <c r="H372" s="33"/>
      <c r="I372" s="22">
        <f t="shared" si="242"/>
        <v>0</v>
      </c>
      <c r="J372" s="33"/>
      <c r="K372" s="33"/>
      <c r="L372" s="22">
        <f>D372*'cuoc vc'!$D$39</f>
        <v>0</v>
      </c>
      <c r="M372" s="24">
        <f t="shared" si="253"/>
        <v>0</v>
      </c>
      <c r="N372" s="25">
        <f t="shared" si="250"/>
        <v>0</v>
      </c>
      <c r="O372" s="209"/>
      <c r="P372" s="210"/>
      <c r="Q372" s="211">
        <f t="shared" si="251"/>
        <v>0</v>
      </c>
      <c r="R372" s="26">
        <f t="shared" si="254"/>
        <v>0</v>
      </c>
      <c r="S372" s="211">
        <f t="shared" si="239"/>
        <v>0</v>
      </c>
      <c r="T372" s="212">
        <f t="shared" si="255"/>
        <v>0</v>
      </c>
      <c r="U372" s="213">
        <f t="shared" si="252"/>
        <v>15300</v>
      </c>
      <c r="V372" s="214">
        <v>2</v>
      </c>
      <c r="W372" s="175"/>
      <c r="Y372" s="18"/>
      <c r="AB372" s="146"/>
      <c r="AC372" s="146"/>
      <c r="AD372" s="146"/>
      <c r="AE372" s="146"/>
      <c r="AF372" s="146"/>
    </row>
    <row r="373" spans="1:32" hidden="1" x14ac:dyDescent="0.3">
      <c r="A373" s="205"/>
      <c r="B373" s="206" t="s">
        <v>310</v>
      </c>
      <c r="C373" s="207" t="s">
        <v>70</v>
      </c>
      <c r="D373" s="18"/>
      <c r="E373" s="31">
        <v>28600</v>
      </c>
      <c r="F373" s="20">
        <f t="shared" si="243"/>
        <v>25999.999999999996</v>
      </c>
      <c r="G373" s="32"/>
      <c r="H373" s="33"/>
      <c r="I373" s="22">
        <f t="shared" si="242"/>
        <v>0</v>
      </c>
      <c r="J373" s="33"/>
      <c r="K373" s="33"/>
      <c r="L373" s="22">
        <f>D373*'cuoc vc'!$D$39</f>
        <v>0</v>
      </c>
      <c r="M373" s="24">
        <f t="shared" si="253"/>
        <v>0</v>
      </c>
      <c r="N373" s="25">
        <f t="shared" si="250"/>
        <v>0</v>
      </c>
      <c r="O373" s="209"/>
      <c r="P373" s="210"/>
      <c r="Q373" s="211">
        <f t="shared" si="251"/>
        <v>0</v>
      </c>
      <c r="R373" s="26">
        <f t="shared" si="254"/>
        <v>0</v>
      </c>
      <c r="S373" s="211">
        <f t="shared" si="239"/>
        <v>0</v>
      </c>
      <c r="T373" s="212">
        <f t="shared" si="255"/>
        <v>0</v>
      </c>
      <c r="U373" s="213">
        <f t="shared" si="252"/>
        <v>26000</v>
      </c>
      <c r="V373" s="214">
        <v>2</v>
      </c>
      <c r="W373" s="175"/>
      <c r="Y373" s="18"/>
      <c r="AB373" s="146"/>
      <c r="AC373" s="146"/>
      <c r="AD373" s="146"/>
      <c r="AE373" s="146"/>
      <c r="AF373" s="146"/>
    </row>
    <row r="374" spans="1:32" hidden="1" x14ac:dyDescent="0.3">
      <c r="A374" s="205"/>
      <c r="B374" s="206" t="s">
        <v>311</v>
      </c>
      <c r="C374" s="207" t="s">
        <v>70</v>
      </c>
      <c r="D374" s="18"/>
      <c r="E374" s="31">
        <v>54450</v>
      </c>
      <c r="F374" s="20">
        <f t="shared" si="243"/>
        <v>49499.999999999993</v>
      </c>
      <c r="G374" s="32"/>
      <c r="H374" s="33"/>
      <c r="I374" s="22">
        <f t="shared" si="242"/>
        <v>0</v>
      </c>
      <c r="J374" s="33"/>
      <c r="K374" s="33"/>
      <c r="L374" s="22">
        <f>D374*'cuoc vc'!$D$39</f>
        <v>0</v>
      </c>
      <c r="M374" s="24">
        <f t="shared" si="253"/>
        <v>0</v>
      </c>
      <c r="N374" s="25">
        <f t="shared" si="250"/>
        <v>0</v>
      </c>
      <c r="O374" s="209"/>
      <c r="P374" s="210"/>
      <c r="Q374" s="211">
        <f t="shared" si="251"/>
        <v>0</v>
      </c>
      <c r="R374" s="26">
        <f t="shared" si="254"/>
        <v>0</v>
      </c>
      <c r="S374" s="211">
        <f t="shared" si="239"/>
        <v>0</v>
      </c>
      <c r="T374" s="212">
        <f t="shared" si="255"/>
        <v>0</v>
      </c>
      <c r="U374" s="213">
        <f t="shared" si="252"/>
        <v>49500</v>
      </c>
      <c r="V374" s="214">
        <v>2</v>
      </c>
      <c r="W374" s="175"/>
      <c r="Y374" s="18"/>
      <c r="AB374" s="146"/>
      <c r="AC374" s="146"/>
      <c r="AD374" s="146"/>
      <c r="AE374" s="146"/>
      <c r="AF374" s="146"/>
    </row>
    <row r="375" spans="1:32" hidden="1" x14ac:dyDescent="0.3">
      <c r="A375" s="205"/>
      <c r="B375" s="206" t="s">
        <v>312</v>
      </c>
      <c r="C375" s="207" t="s">
        <v>70</v>
      </c>
      <c r="D375" s="18"/>
      <c r="E375" s="31">
        <v>71940</v>
      </c>
      <c r="F375" s="20">
        <f t="shared" si="243"/>
        <v>65399.999999999993</v>
      </c>
      <c r="G375" s="32"/>
      <c r="H375" s="33"/>
      <c r="I375" s="22">
        <f t="shared" si="242"/>
        <v>0</v>
      </c>
      <c r="J375" s="33"/>
      <c r="K375" s="33"/>
      <c r="L375" s="22">
        <f>D375*'cuoc vc'!$D$39</f>
        <v>0</v>
      </c>
      <c r="M375" s="24">
        <f t="shared" si="253"/>
        <v>0</v>
      </c>
      <c r="N375" s="25">
        <f t="shared" si="250"/>
        <v>0</v>
      </c>
      <c r="O375" s="209"/>
      <c r="P375" s="210"/>
      <c r="Q375" s="211">
        <f t="shared" si="251"/>
        <v>0</v>
      </c>
      <c r="R375" s="26">
        <f t="shared" si="254"/>
        <v>0</v>
      </c>
      <c r="S375" s="211">
        <f t="shared" si="239"/>
        <v>0</v>
      </c>
      <c r="T375" s="212">
        <f t="shared" si="255"/>
        <v>0</v>
      </c>
      <c r="U375" s="213">
        <f t="shared" si="252"/>
        <v>65400</v>
      </c>
      <c r="V375" s="214">
        <v>2</v>
      </c>
      <c r="W375" s="175"/>
      <c r="Y375" s="18"/>
      <c r="AB375" s="146"/>
      <c r="AC375" s="146"/>
      <c r="AD375" s="146"/>
      <c r="AE375" s="146"/>
      <c r="AF375" s="146"/>
    </row>
    <row r="376" spans="1:32" hidden="1" x14ac:dyDescent="0.3">
      <c r="A376" s="205"/>
      <c r="B376" s="206" t="s">
        <v>313</v>
      </c>
      <c r="C376" s="207" t="s">
        <v>70</v>
      </c>
      <c r="D376" s="18"/>
      <c r="E376" s="31">
        <v>146960</v>
      </c>
      <c r="F376" s="20">
        <f t="shared" si="243"/>
        <v>133600</v>
      </c>
      <c r="G376" s="32"/>
      <c r="H376" s="33"/>
      <c r="I376" s="22">
        <f t="shared" si="242"/>
        <v>0</v>
      </c>
      <c r="J376" s="33"/>
      <c r="K376" s="33"/>
      <c r="L376" s="22">
        <f>D376*'cuoc vc'!$D$39</f>
        <v>0</v>
      </c>
      <c r="M376" s="24">
        <f t="shared" si="253"/>
        <v>0</v>
      </c>
      <c r="N376" s="25">
        <f t="shared" si="250"/>
        <v>0</v>
      </c>
      <c r="O376" s="209"/>
      <c r="P376" s="210"/>
      <c r="Q376" s="211">
        <f t="shared" si="251"/>
        <v>0</v>
      </c>
      <c r="R376" s="26">
        <f t="shared" si="254"/>
        <v>0</v>
      </c>
      <c r="S376" s="211">
        <f t="shared" si="239"/>
        <v>0</v>
      </c>
      <c r="T376" s="212">
        <f t="shared" si="255"/>
        <v>0</v>
      </c>
      <c r="U376" s="213">
        <f t="shared" si="252"/>
        <v>133600</v>
      </c>
      <c r="V376" s="214">
        <v>2</v>
      </c>
      <c r="W376" s="175"/>
      <c r="Y376" s="18"/>
      <c r="AB376" s="146"/>
      <c r="AC376" s="146"/>
      <c r="AD376" s="146"/>
      <c r="AE376" s="146"/>
      <c r="AF376" s="146"/>
    </row>
    <row r="377" spans="1:32" hidden="1" x14ac:dyDescent="0.3">
      <c r="A377" s="205"/>
      <c r="B377" s="206" t="s">
        <v>314</v>
      </c>
      <c r="C377" s="207" t="s">
        <v>70</v>
      </c>
      <c r="D377" s="18"/>
      <c r="E377" s="31">
        <v>531520</v>
      </c>
      <c r="F377" s="20">
        <f t="shared" si="243"/>
        <v>483199.99999999994</v>
      </c>
      <c r="G377" s="32"/>
      <c r="H377" s="33"/>
      <c r="I377" s="22">
        <f t="shared" si="242"/>
        <v>0</v>
      </c>
      <c r="J377" s="33"/>
      <c r="K377" s="33"/>
      <c r="L377" s="22">
        <f>D377*'cuoc vc'!$D$39</f>
        <v>0</v>
      </c>
      <c r="M377" s="24">
        <f t="shared" si="253"/>
        <v>0</v>
      </c>
      <c r="N377" s="25">
        <f t="shared" si="250"/>
        <v>0</v>
      </c>
      <c r="O377" s="209"/>
      <c r="P377" s="210"/>
      <c r="Q377" s="211">
        <f t="shared" si="251"/>
        <v>0</v>
      </c>
      <c r="R377" s="26">
        <f t="shared" si="254"/>
        <v>0</v>
      </c>
      <c r="S377" s="211">
        <f t="shared" si="239"/>
        <v>0</v>
      </c>
      <c r="T377" s="212">
        <f t="shared" si="255"/>
        <v>0</v>
      </c>
      <c r="U377" s="213">
        <f t="shared" si="252"/>
        <v>483200</v>
      </c>
      <c r="V377" s="214">
        <v>2</v>
      </c>
      <c r="W377" s="175"/>
      <c r="Y377" s="18"/>
      <c r="AB377" s="146"/>
      <c r="AC377" s="146"/>
      <c r="AD377" s="146"/>
      <c r="AE377" s="146"/>
      <c r="AF377" s="146"/>
    </row>
    <row r="378" spans="1:32" hidden="1" x14ac:dyDescent="0.3">
      <c r="A378" s="205"/>
      <c r="B378" s="206" t="s">
        <v>315</v>
      </c>
      <c r="C378" s="207" t="s">
        <v>70</v>
      </c>
      <c r="D378" s="18"/>
      <c r="E378" s="31">
        <v>900790</v>
      </c>
      <c r="F378" s="20">
        <f t="shared" si="243"/>
        <v>818899.99999999988</v>
      </c>
      <c r="G378" s="32"/>
      <c r="H378" s="33"/>
      <c r="I378" s="22">
        <f t="shared" si="242"/>
        <v>0</v>
      </c>
      <c r="J378" s="33"/>
      <c r="K378" s="33"/>
      <c r="L378" s="22">
        <f>D378*'cuoc vc'!$D$39</f>
        <v>0</v>
      </c>
      <c r="M378" s="24">
        <f t="shared" si="253"/>
        <v>0</v>
      </c>
      <c r="N378" s="25">
        <f t="shared" si="250"/>
        <v>0</v>
      </c>
      <c r="O378" s="209"/>
      <c r="P378" s="210"/>
      <c r="Q378" s="211">
        <f t="shared" si="251"/>
        <v>0</v>
      </c>
      <c r="R378" s="26">
        <f t="shared" si="254"/>
        <v>0</v>
      </c>
      <c r="S378" s="211">
        <f t="shared" si="239"/>
        <v>0</v>
      </c>
      <c r="T378" s="212">
        <f t="shared" si="255"/>
        <v>0</v>
      </c>
      <c r="U378" s="213">
        <f t="shared" si="252"/>
        <v>818900</v>
      </c>
      <c r="V378" s="214">
        <v>2</v>
      </c>
      <c r="W378" s="175"/>
      <c r="Y378" s="18"/>
      <c r="AB378" s="146"/>
      <c r="AC378" s="146"/>
      <c r="AD378" s="146"/>
      <c r="AE378" s="146"/>
      <c r="AF378" s="146"/>
    </row>
    <row r="379" spans="1:32" hidden="1" x14ac:dyDescent="0.3">
      <c r="A379" s="205"/>
      <c r="B379" s="232" t="s">
        <v>318</v>
      </c>
      <c r="C379" s="207"/>
      <c r="D379" s="18"/>
      <c r="E379" s="31"/>
      <c r="F379" s="20">
        <f t="shared" si="243"/>
        <v>0</v>
      </c>
      <c r="G379" s="32"/>
      <c r="H379" s="33"/>
      <c r="I379" s="22">
        <f t="shared" si="242"/>
        <v>0</v>
      </c>
      <c r="J379" s="33"/>
      <c r="K379" s="33"/>
      <c r="L379" s="22">
        <f>D379*'cuoc vc'!$D$39</f>
        <v>0</v>
      </c>
      <c r="M379" s="24">
        <f t="shared" si="253"/>
        <v>0</v>
      </c>
      <c r="N379" s="25"/>
      <c r="O379" s="209"/>
      <c r="P379" s="210"/>
      <c r="Q379" s="211">
        <f t="shared" si="251"/>
        <v>0</v>
      </c>
      <c r="R379" s="26">
        <f t="shared" si="254"/>
        <v>0</v>
      </c>
      <c r="S379" s="211">
        <f t="shared" si="239"/>
        <v>0</v>
      </c>
      <c r="T379" s="212">
        <f t="shared" si="255"/>
        <v>0</v>
      </c>
      <c r="U379" s="213">
        <f t="shared" si="252"/>
        <v>0</v>
      </c>
      <c r="V379" s="214">
        <v>2</v>
      </c>
      <c r="W379" s="175"/>
      <c r="Y379" s="18"/>
      <c r="AB379" s="146"/>
      <c r="AC379" s="146"/>
      <c r="AD379" s="146"/>
      <c r="AE379" s="146"/>
      <c r="AF379" s="146"/>
    </row>
    <row r="380" spans="1:32" hidden="1" x14ac:dyDescent="0.3">
      <c r="A380" s="205"/>
      <c r="B380" s="232" t="s">
        <v>319</v>
      </c>
      <c r="C380" s="207"/>
      <c r="D380" s="18"/>
      <c r="E380" s="31"/>
      <c r="F380" s="20">
        <f t="shared" si="243"/>
        <v>0</v>
      </c>
      <c r="G380" s="32"/>
      <c r="H380" s="33"/>
      <c r="I380" s="22">
        <f t="shared" si="242"/>
        <v>0</v>
      </c>
      <c r="J380" s="33"/>
      <c r="K380" s="33"/>
      <c r="L380" s="22">
        <f>D380*'cuoc vc'!$D$39</f>
        <v>0</v>
      </c>
      <c r="M380" s="24">
        <f t="shared" si="253"/>
        <v>0</v>
      </c>
      <c r="N380" s="25">
        <f t="shared" ref="N380:N429" si="256">$J$13+$J$14+$O$13+$O$14+$T$13+$T$14</f>
        <v>0</v>
      </c>
      <c r="O380" s="209"/>
      <c r="P380" s="210"/>
      <c r="Q380" s="211">
        <f t="shared" si="251"/>
        <v>0</v>
      </c>
      <c r="R380" s="26">
        <f t="shared" si="254"/>
        <v>0</v>
      </c>
      <c r="S380" s="211">
        <f t="shared" si="239"/>
        <v>0</v>
      </c>
      <c r="T380" s="212">
        <f t="shared" si="255"/>
        <v>0</v>
      </c>
      <c r="U380" s="213">
        <f t="shared" si="252"/>
        <v>0</v>
      </c>
      <c r="V380" s="214">
        <v>2</v>
      </c>
      <c r="W380" s="175"/>
      <c r="Y380" s="18"/>
      <c r="AB380" s="146"/>
      <c r="AC380" s="146"/>
      <c r="AD380" s="146"/>
      <c r="AE380" s="146"/>
      <c r="AF380" s="146"/>
    </row>
    <row r="381" spans="1:32" hidden="1" x14ac:dyDescent="0.3">
      <c r="A381" s="205"/>
      <c r="B381" s="206" t="s">
        <v>320</v>
      </c>
      <c r="C381" s="207" t="s">
        <v>135</v>
      </c>
      <c r="D381" s="18"/>
      <c r="E381" s="31">
        <v>109700</v>
      </c>
      <c r="F381" s="20">
        <f t="shared" si="243"/>
        <v>99727.272727272721</v>
      </c>
      <c r="G381" s="32"/>
      <c r="H381" s="33"/>
      <c r="I381" s="22">
        <f t="shared" si="242"/>
        <v>0</v>
      </c>
      <c r="J381" s="33"/>
      <c r="K381" s="33"/>
      <c r="L381" s="22">
        <f>D381*'cuoc vc'!$D$39</f>
        <v>0</v>
      </c>
      <c r="M381" s="24">
        <f t="shared" si="253"/>
        <v>0</v>
      </c>
      <c r="N381" s="25">
        <f t="shared" si="256"/>
        <v>0</v>
      </c>
      <c r="O381" s="209"/>
      <c r="P381" s="210"/>
      <c r="Q381" s="211">
        <f t="shared" si="251"/>
        <v>0</v>
      </c>
      <c r="R381" s="26">
        <f t="shared" si="254"/>
        <v>0</v>
      </c>
      <c r="S381" s="211">
        <f t="shared" si="239"/>
        <v>0</v>
      </c>
      <c r="T381" s="212">
        <f t="shared" si="255"/>
        <v>0</v>
      </c>
      <c r="U381" s="213">
        <f t="shared" si="252"/>
        <v>99700</v>
      </c>
      <c r="V381" s="214">
        <v>2</v>
      </c>
      <c r="W381" s="175"/>
      <c r="Y381" s="18"/>
      <c r="AB381" s="146"/>
      <c r="AC381" s="146"/>
      <c r="AD381" s="146"/>
      <c r="AE381" s="146"/>
      <c r="AF381" s="146"/>
    </row>
    <row r="382" spans="1:32" hidden="1" x14ac:dyDescent="0.3">
      <c r="A382" s="205"/>
      <c r="B382" s="206" t="s">
        <v>321</v>
      </c>
      <c r="C382" s="207" t="s">
        <v>70</v>
      </c>
      <c r="D382" s="18"/>
      <c r="E382" s="31">
        <v>166200</v>
      </c>
      <c r="F382" s="20">
        <f t="shared" si="243"/>
        <v>151090.90909090909</v>
      </c>
      <c r="G382" s="32"/>
      <c r="H382" s="33"/>
      <c r="I382" s="22">
        <f t="shared" si="242"/>
        <v>0</v>
      </c>
      <c r="J382" s="33"/>
      <c r="K382" s="33"/>
      <c r="L382" s="22">
        <f>D382*'cuoc vc'!$D$39</f>
        <v>0</v>
      </c>
      <c r="M382" s="24">
        <f t="shared" si="253"/>
        <v>0</v>
      </c>
      <c r="N382" s="25">
        <f t="shared" si="256"/>
        <v>0</v>
      </c>
      <c r="O382" s="209"/>
      <c r="P382" s="210"/>
      <c r="Q382" s="211">
        <f t="shared" si="251"/>
        <v>0</v>
      </c>
      <c r="R382" s="26">
        <f t="shared" si="254"/>
        <v>0</v>
      </c>
      <c r="S382" s="211">
        <f t="shared" si="239"/>
        <v>0</v>
      </c>
      <c r="T382" s="212">
        <f t="shared" si="255"/>
        <v>0</v>
      </c>
      <c r="U382" s="213">
        <f t="shared" si="252"/>
        <v>151100</v>
      </c>
      <c r="V382" s="214">
        <v>2</v>
      </c>
      <c r="W382" s="175"/>
      <c r="Y382" s="18"/>
      <c r="AB382" s="146"/>
      <c r="AC382" s="146"/>
      <c r="AD382" s="146"/>
      <c r="AE382" s="146"/>
      <c r="AF382" s="146"/>
    </row>
    <row r="383" spans="1:32" hidden="1" x14ac:dyDescent="0.3">
      <c r="A383" s="205"/>
      <c r="B383" s="206" t="s">
        <v>322</v>
      </c>
      <c r="C383" s="207" t="s">
        <v>70</v>
      </c>
      <c r="D383" s="18"/>
      <c r="E383" s="31">
        <v>209800</v>
      </c>
      <c r="F383" s="20">
        <f t="shared" si="243"/>
        <v>190727.27272727271</v>
      </c>
      <c r="G383" s="32"/>
      <c r="H383" s="33"/>
      <c r="I383" s="22">
        <f t="shared" si="242"/>
        <v>0</v>
      </c>
      <c r="J383" s="33"/>
      <c r="K383" s="33"/>
      <c r="L383" s="22">
        <f>D383*'cuoc vc'!$D$39</f>
        <v>0</v>
      </c>
      <c r="M383" s="24">
        <f t="shared" si="253"/>
        <v>0</v>
      </c>
      <c r="N383" s="25">
        <f t="shared" si="256"/>
        <v>0</v>
      </c>
      <c r="O383" s="209"/>
      <c r="P383" s="210"/>
      <c r="Q383" s="211">
        <f t="shared" si="251"/>
        <v>0</v>
      </c>
      <c r="R383" s="26">
        <f t="shared" si="254"/>
        <v>0</v>
      </c>
      <c r="S383" s="211">
        <f t="shared" si="239"/>
        <v>0</v>
      </c>
      <c r="T383" s="212">
        <f t="shared" si="255"/>
        <v>0</v>
      </c>
      <c r="U383" s="213">
        <f t="shared" si="252"/>
        <v>190700</v>
      </c>
      <c r="V383" s="214">
        <v>2</v>
      </c>
      <c r="W383" s="175"/>
      <c r="Y383" s="18"/>
      <c r="AB383" s="146"/>
      <c r="AC383" s="146"/>
      <c r="AD383" s="146"/>
      <c r="AE383" s="146"/>
      <c r="AF383" s="146"/>
    </row>
    <row r="384" spans="1:32" hidden="1" x14ac:dyDescent="0.3">
      <c r="A384" s="205"/>
      <c r="B384" s="206" t="s">
        <v>323</v>
      </c>
      <c r="C384" s="207" t="s">
        <v>70</v>
      </c>
      <c r="D384" s="18"/>
      <c r="E384" s="31">
        <v>261900</v>
      </c>
      <c r="F384" s="20">
        <f t="shared" si="243"/>
        <v>238090.90909090906</v>
      </c>
      <c r="G384" s="32"/>
      <c r="H384" s="33"/>
      <c r="I384" s="22">
        <f t="shared" si="242"/>
        <v>0</v>
      </c>
      <c r="J384" s="33"/>
      <c r="K384" s="33"/>
      <c r="L384" s="22">
        <f>D384*'cuoc vc'!$D$39</f>
        <v>0</v>
      </c>
      <c r="M384" s="24">
        <f t="shared" si="253"/>
        <v>0</v>
      </c>
      <c r="N384" s="25">
        <f t="shared" si="256"/>
        <v>0</v>
      </c>
      <c r="O384" s="209"/>
      <c r="P384" s="210"/>
      <c r="Q384" s="211">
        <f t="shared" si="251"/>
        <v>0</v>
      </c>
      <c r="R384" s="26">
        <f t="shared" si="254"/>
        <v>0</v>
      </c>
      <c r="S384" s="211">
        <f t="shared" si="239"/>
        <v>0</v>
      </c>
      <c r="T384" s="212">
        <f t="shared" si="255"/>
        <v>0</v>
      </c>
      <c r="U384" s="213">
        <f t="shared" si="252"/>
        <v>238100</v>
      </c>
      <c r="V384" s="214">
        <v>2</v>
      </c>
      <c r="W384" s="175"/>
      <c r="Y384" s="18"/>
      <c r="AB384" s="146"/>
      <c r="AC384" s="146"/>
      <c r="AD384" s="146"/>
      <c r="AE384" s="146"/>
      <c r="AF384" s="146"/>
    </row>
    <row r="385" spans="1:32" hidden="1" x14ac:dyDescent="0.3">
      <c r="A385" s="205"/>
      <c r="B385" s="206" t="s">
        <v>324</v>
      </c>
      <c r="C385" s="207" t="s">
        <v>70</v>
      </c>
      <c r="D385" s="18"/>
      <c r="E385" s="31">
        <v>344200</v>
      </c>
      <c r="F385" s="20">
        <f t="shared" si="243"/>
        <v>312909.09090909088</v>
      </c>
      <c r="G385" s="32"/>
      <c r="H385" s="33"/>
      <c r="I385" s="22">
        <f t="shared" si="242"/>
        <v>0</v>
      </c>
      <c r="J385" s="33"/>
      <c r="K385" s="33"/>
      <c r="L385" s="22">
        <f>D385*'cuoc vc'!$D$39</f>
        <v>0</v>
      </c>
      <c r="M385" s="24">
        <f t="shared" si="253"/>
        <v>0</v>
      </c>
      <c r="N385" s="25">
        <f t="shared" si="256"/>
        <v>0</v>
      </c>
      <c r="O385" s="209"/>
      <c r="P385" s="210"/>
      <c r="Q385" s="211">
        <f t="shared" si="251"/>
        <v>0</v>
      </c>
      <c r="R385" s="26">
        <f t="shared" si="254"/>
        <v>0</v>
      </c>
      <c r="S385" s="211">
        <f t="shared" si="239"/>
        <v>0</v>
      </c>
      <c r="T385" s="212">
        <f t="shared" si="255"/>
        <v>0</v>
      </c>
      <c r="U385" s="213">
        <f t="shared" si="252"/>
        <v>312900</v>
      </c>
      <c r="V385" s="214">
        <v>2</v>
      </c>
      <c r="W385" s="175"/>
      <c r="Y385" s="18"/>
      <c r="AB385" s="146"/>
      <c r="AC385" s="146"/>
      <c r="AD385" s="146"/>
      <c r="AE385" s="146"/>
      <c r="AF385" s="146"/>
    </row>
    <row r="386" spans="1:32" hidden="1" x14ac:dyDescent="0.3">
      <c r="A386" s="205"/>
      <c r="B386" s="206" t="s">
        <v>325</v>
      </c>
      <c r="C386" s="207" t="s">
        <v>70</v>
      </c>
      <c r="D386" s="18"/>
      <c r="E386" s="31">
        <v>433300</v>
      </c>
      <c r="F386" s="20">
        <f t="shared" si="243"/>
        <v>393909.09090909088</v>
      </c>
      <c r="G386" s="32"/>
      <c r="H386" s="33"/>
      <c r="I386" s="22">
        <f t="shared" si="242"/>
        <v>0</v>
      </c>
      <c r="J386" s="33"/>
      <c r="K386" s="33"/>
      <c r="L386" s="22">
        <f>D386*'cuoc vc'!$D$39</f>
        <v>0</v>
      </c>
      <c r="M386" s="24">
        <f t="shared" si="253"/>
        <v>0</v>
      </c>
      <c r="N386" s="25">
        <f t="shared" si="256"/>
        <v>0</v>
      </c>
      <c r="O386" s="209"/>
      <c r="P386" s="210"/>
      <c r="Q386" s="211">
        <f t="shared" si="251"/>
        <v>0</v>
      </c>
      <c r="R386" s="26">
        <f t="shared" si="254"/>
        <v>0</v>
      </c>
      <c r="S386" s="211">
        <f t="shared" si="239"/>
        <v>0</v>
      </c>
      <c r="T386" s="212">
        <f t="shared" si="255"/>
        <v>0</v>
      </c>
      <c r="U386" s="213">
        <f t="shared" si="252"/>
        <v>393900</v>
      </c>
      <c r="V386" s="214">
        <v>2</v>
      </c>
      <c r="W386" s="175"/>
      <c r="Y386" s="18"/>
      <c r="AB386" s="146"/>
      <c r="AC386" s="146"/>
      <c r="AD386" s="146"/>
      <c r="AE386" s="146"/>
      <c r="AF386" s="146"/>
    </row>
    <row r="387" spans="1:32" hidden="1" x14ac:dyDescent="0.3">
      <c r="A387" s="205"/>
      <c r="B387" s="206" t="s">
        <v>326</v>
      </c>
      <c r="C387" s="207" t="s">
        <v>70</v>
      </c>
      <c r="D387" s="18"/>
      <c r="E387" s="31">
        <v>543000</v>
      </c>
      <c r="F387" s="20">
        <f t="shared" si="243"/>
        <v>493636.36363636359</v>
      </c>
      <c r="G387" s="32"/>
      <c r="H387" s="33"/>
      <c r="I387" s="22">
        <f t="shared" si="242"/>
        <v>0</v>
      </c>
      <c r="J387" s="33"/>
      <c r="K387" s="33"/>
      <c r="L387" s="22">
        <f>D387*'cuoc vc'!$D$39</f>
        <v>0</v>
      </c>
      <c r="M387" s="24">
        <f t="shared" si="253"/>
        <v>0</v>
      </c>
      <c r="N387" s="25">
        <f t="shared" si="256"/>
        <v>0</v>
      </c>
      <c r="O387" s="209"/>
      <c r="P387" s="210"/>
      <c r="Q387" s="211">
        <f t="shared" si="251"/>
        <v>0</v>
      </c>
      <c r="R387" s="26">
        <f t="shared" si="254"/>
        <v>0</v>
      </c>
      <c r="S387" s="211">
        <f t="shared" si="239"/>
        <v>0</v>
      </c>
      <c r="T387" s="212">
        <f t="shared" si="255"/>
        <v>0</v>
      </c>
      <c r="U387" s="213">
        <f t="shared" si="252"/>
        <v>493600</v>
      </c>
      <c r="V387" s="214">
        <v>2</v>
      </c>
      <c r="W387" s="175"/>
      <c r="Y387" s="18"/>
      <c r="AB387" s="146"/>
      <c r="AC387" s="146"/>
      <c r="AD387" s="146"/>
      <c r="AE387" s="146"/>
      <c r="AF387" s="146"/>
    </row>
    <row r="388" spans="1:32" hidden="1" x14ac:dyDescent="0.3">
      <c r="A388" s="205"/>
      <c r="B388" s="206" t="s">
        <v>327</v>
      </c>
      <c r="C388" s="207" t="s">
        <v>70</v>
      </c>
      <c r="D388" s="18"/>
      <c r="E388" s="31">
        <v>667400</v>
      </c>
      <c r="F388" s="20">
        <f t="shared" si="243"/>
        <v>606727.27272727271</v>
      </c>
      <c r="G388" s="32"/>
      <c r="H388" s="33"/>
      <c r="I388" s="22">
        <f t="shared" si="242"/>
        <v>0</v>
      </c>
      <c r="J388" s="33"/>
      <c r="K388" s="33"/>
      <c r="L388" s="22">
        <f>D388*'cuoc vc'!$D$39</f>
        <v>0</v>
      </c>
      <c r="M388" s="24">
        <f t="shared" si="253"/>
        <v>0</v>
      </c>
      <c r="N388" s="25">
        <f t="shared" si="256"/>
        <v>0</v>
      </c>
      <c r="O388" s="209"/>
      <c r="P388" s="210"/>
      <c r="Q388" s="211">
        <f t="shared" si="251"/>
        <v>0</v>
      </c>
      <c r="R388" s="26">
        <f t="shared" si="254"/>
        <v>0</v>
      </c>
      <c r="S388" s="211">
        <f t="shared" si="239"/>
        <v>0</v>
      </c>
      <c r="T388" s="212">
        <f t="shared" si="255"/>
        <v>0</v>
      </c>
      <c r="U388" s="213">
        <f t="shared" si="252"/>
        <v>606700</v>
      </c>
      <c r="V388" s="214">
        <v>2</v>
      </c>
      <c r="W388" s="175"/>
      <c r="Y388" s="18"/>
      <c r="AB388" s="146"/>
      <c r="AC388" s="146"/>
      <c r="AD388" s="146"/>
      <c r="AE388" s="146"/>
      <c r="AF388" s="146"/>
    </row>
    <row r="389" spans="1:32" hidden="1" x14ac:dyDescent="0.3">
      <c r="A389" s="205"/>
      <c r="B389" s="206" t="s">
        <v>328</v>
      </c>
      <c r="C389" s="207" t="s">
        <v>70</v>
      </c>
      <c r="D389" s="18"/>
      <c r="E389" s="31">
        <v>826900</v>
      </c>
      <c r="F389" s="20">
        <f t="shared" si="243"/>
        <v>751727.27272727271</v>
      </c>
      <c r="G389" s="32"/>
      <c r="H389" s="33"/>
      <c r="I389" s="22">
        <f t="shared" si="242"/>
        <v>0</v>
      </c>
      <c r="J389" s="33"/>
      <c r="K389" s="33"/>
      <c r="L389" s="22">
        <f>D389*'cuoc vc'!$D$39</f>
        <v>0</v>
      </c>
      <c r="M389" s="24">
        <f t="shared" si="253"/>
        <v>0</v>
      </c>
      <c r="N389" s="25">
        <f t="shared" si="256"/>
        <v>0</v>
      </c>
      <c r="O389" s="209"/>
      <c r="P389" s="210"/>
      <c r="Q389" s="211">
        <f t="shared" si="251"/>
        <v>0</v>
      </c>
      <c r="R389" s="26">
        <f t="shared" si="254"/>
        <v>0</v>
      </c>
      <c r="S389" s="211">
        <f t="shared" si="239"/>
        <v>0</v>
      </c>
      <c r="T389" s="212">
        <f t="shared" si="255"/>
        <v>0</v>
      </c>
      <c r="U389" s="213">
        <f t="shared" si="252"/>
        <v>751700</v>
      </c>
      <c r="V389" s="214">
        <v>2</v>
      </c>
      <c r="W389" s="175"/>
      <c r="Y389" s="18"/>
      <c r="AB389" s="146"/>
      <c r="AC389" s="146"/>
      <c r="AD389" s="146"/>
      <c r="AE389" s="146"/>
      <c r="AF389" s="146"/>
    </row>
    <row r="390" spans="1:32" hidden="1" x14ac:dyDescent="0.3">
      <c r="A390" s="205"/>
      <c r="B390" s="206" t="s">
        <v>329</v>
      </c>
      <c r="C390" s="207" t="s">
        <v>70</v>
      </c>
      <c r="D390" s="18"/>
      <c r="E390" s="31">
        <v>1030300</v>
      </c>
      <c r="F390" s="20">
        <f t="shared" si="243"/>
        <v>936636.36363636353</v>
      </c>
      <c r="G390" s="32"/>
      <c r="H390" s="33"/>
      <c r="I390" s="22">
        <f t="shared" si="242"/>
        <v>0</v>
      </c>
      <c r="J390" s="33"/>
      <c r="K390" s="33"/>
      <c r="L390" s="22">
        <f>D390*'cuoc vc'!$D$39</f>
        <v>0</v>
      </c>
      <c r="M390" s="24">
        <f t="shared" si="253"/>
        <v>0</v>
      </c>
      <c r="N390" s="25">
        <f t="shared" si="256"/>
        <v>0</v>
      </c>
      <c r="O390" s="209"/>
      <c r="P390" s="210"/>
      <c r="Q390" s="211">
        <f t="shared" si="251"/>
        <v>0</v>
      </c>
      <c r="R390" s="26">
        <f t="shared" si="254"/>
        <v>0</v>
      </c>
      <c r="S390" s="211">
        <f t="shared" si="239"/>
        <v>0</v>
      </c>
      <c r="T390" s="212">
        <f t="shared" si="255"/>
        <v>0</v>
      </c>
      <c r="U390" s="213">
        <f t="shared" si="252"/>
        <v>936600</v>
      </c>
      <c r="V390" s="214">
        <v>2</v>
      </c>
      <c r="W390" s="175"/>
      <c r="Y390" s="18"/>
      <c r="AB390" s="146"/>
      <c r="AC390" s="146"/>
      <c r="AD390" s="146"/>
      <c r="AE390" s="146"/>
      <c r="AF390" s="146"/>
    </row>
    <row r="391" spans="1:32" hidden="1" x14ac:dyDescent="0.3">
      <c r="A391" s="205"/>
      <c r="B391" s="206" t="s">
        <v>330</v>
      </c>
      <c r="C391" s="207" t="s">
        <v>70</v>
      </c>
      <c r="D391" s="18"/>
      <c r="E391" s="31">
        <v>1312000</v>
      </c>
      <c r="F391" s="20">
        <f t="shared" si="243"/>
        <v>1192727.2727272727</v>
      </c>
      <c r="G391" s="32"/>
      <c r="H391" s="33"/>
      <c r="I391" s="22">
        <f t="shared" si="242"/>
        <v>0</v>
      </c>
      <c r="J391" s="33"/>
      <c r="K391" s="33"/>
      <c r="L391" s="22">
        <f>D391*'cuoc vc'!$D$39</f>
        <v>0</v>
      </c>
      <c r="M391" s="24">
        <f t="shared" si="253"/>
        <v>0</v>
      </c>
      <c r="N391" s="25">
        <f t="shared" si="256"/>
        <v>0</v>
      </c>
      <c r="O391" s="209"/>
      <c r="P391" s="210"/>
      <c r="Q391" s="211">
        <f t="shared" si="251"/>
        <v>0</v>
      </c>
      <c r="R391" s="26">
        <f t="shared" si="254"/>
        <v>0</v>
      </c>
      <c r="S391" s="211">
        <f t="shared" si="239"/>
        <v>0</v>
      </c>
      <c r="T391" s="212">
        <f t="shared" si="255"/>
        <v>0</v>
      </c>
      <c r="U391" s="213">
        <f t="shared" si="252"/>
        <v>1192700</v>
      </c>
      <c r="V391" s="214">
        <v>2</v>
      </c>
      <c r="W391" s="175"/>
      <c r="Y391" s="18"/>
      <c r="AB391" s="146"/>
      <c r="AC391" s="146"/>
      <c r="AD391" s="146"/>
      <c r="AE391" s="146"/>
      <c r="AF391" s="146"/>
    </row>
    <row r="392" spans="1:32" hidden="1" x14ac:dyDescent="0.3">
      <c r="A392" s="205"/>
      <c r="B392" s="206" t="s">
        <v>331</v>
      </c>
      <c r="C392" s="207" t="s">
        <v>70</v>
      </c>
      <c r="D392" s="18"/>
      <c r="E392" s="31">
        <v>1667300</v>
      </c>
      <c r="F392" s="20">
        <f t="shared" si="243"/>
        <v>1515727.2727272727</v>
      </c>
      <c r="G392" s="32"/>
      <c r="H392" s="33"/>
      <c r="I392" s="22">
        <f t="shared" si="242"/>
        <v>0</v>
      </c>
      <c r="J392" s="33"/>
      <c r="K392" s="33"/>
      <c r="L392" s="22">
        <f>D392*'cuoc vc'!$D$39</f>
        <v>0</v>
      </c>
      <c r="M392" s="24">
        <f t="shared" si="253"/>
        <v>0</v>
      </c>
      <c r="N392" s="25">
        <f t="shared" si="256"/>
        <v>0</v>
      </c>
      <c r="O392" s="209"/>
      <c r="P392" s="210"/>
      <c r="Q392" s="211">
        <f t="shared" si="251"/>
        <v>0</v>
      </c>
      <c r="R392" s="26">
        <f t="shared" si="254"/>
        <v>0</v>
      </c>
      <c r="S392" s="211">
        <f t="shared" si="239"/>
        <v>0</v>
      </c>
      <c r="T392" s="212">
        <f t="shared" si="255"/>
        <v>0</v>
      </c>
      <c r="U392" s="213">
        <f t="shared" si="252"/>
        <v>1515700</v>
      </c>
      <c r="V392" s="214">
        <v>2</v>
      </c>
      <c r="W392" s="175"/>
      <c r="Y392" s="18"/>
      <c r="AB392" s="146"/>
      <c r="AC392" s="146"/>
      <c r="AD392" s="146"/>
      <c r="AE392" s="146"/>
      <c r="AF392" s="146"/>
    </row>
    <row r="393" spans="1:32" hidden="1" x14ac:dyDescent="0.3">
      <c r="A393" s="205"/>
      <c r="B393" s="206" t="s">
        <v>332</v>
      </c>
      <c r="C393" s="207" t="s">
        <v>70</v>
      </c>
      <c r="D393" s="18"/>
      <c r="E393" s="31">
        <v>2118600</v>
      </c>
      <c r="F393" s="20">
        <f t="shared" si="243"/>
        <v>1925999.9999999998</v>
      </c>
      <c r="G393" s="32"/>
      <c r="H393" s="33"/>
      <c r="I393" s="22">
        <f t="shared" si="242"/>
        <v>0</v>
      </c>
      <c r="J393" s="33"/>
      <c r="K393" s="33"/>
      <c r="L393" s="22">
        <f>D393*'cuoc vc'!$D$39</f>
        <v>0</v>
      </c>
      <c r="M393" s="24">
        <f t="shared" si="253"/>
        <v>0</v>
      </c>
      <c r="N393" s="25">
        <f t="shared" si="256"/>
        <v>0</v>
      </c>
      <c r="O393" s="209"/>
      <c r="P393" s="210"/>
      <c r="Q393" s="211">
        <f t="shared" si="251"/>
        <v>0</v>
      </c>
      <c r="R393" s="26">
        <f t="shared" si="254"/>
        <v>0</v>
      </c>
      <c r="S393" s="211">
        <f t="shared" ref="S393:S456" si="257">(AB393)*0.7</f>
        <v>0</v>
      </c>
      <c r="T393" s="212">
        <f t="shared" si="255"/>
        <v>0</v>
      </c>
      <c r="U393" s="213">
        <f t="shared" si="252"/>
        <v>1926000</v>
      </c>
      <c r="V393" s="214">
        <v>2</v>
      </c>
      <c r="W393" s="175"/>
      <c r="Y393" s="18"/>
      <c r="AB393" s="146"/>
      <c r="AC393" s="146"/>
      <c r="AD393" s="146"/>
      <c r="AE393" s="146"/>
      <c r="AF393" s="146"/>
    </row>
    <row r="394" spans="1:32" hidden="1" x14ac:dyDescent="0.3">
      <c r="A394" s="205"/>
      <c r="B394" s="206" t="s">
        <v>333</v>
      </c>
      <c r="C394" s="207" t="s">
        <v>70</v>
      </c>
      <c r="D394" s="18"/>
      <c r="E394" s="31">
        <v>2677100</v>
      </c>
      <c r="F394" s="20">
        <f t="shared" si="243"/>
        <v>2433727.2727272725</v>
      </c>
      <c r="G394" s="32"/>
      <c r="H394" s="33"/>
      <c r="I394" s="22">
        <f t="shared" si="242"/>
        <v>0</v>
      </c>
      <c r="J394" s="33"/>
      <c r="K394" s="33"/>
      <c r="L394" s="22">
        <f>D394*'cuoc vc'!$D$39</f>
        <v>0</v>
      </c>
      <c r="M394" s="24">
        <f t="shared" si="253"/>
        <v>0</v>
      </c>
      <c r="N394" s="25">
        <f t="shared" si="256"/>
        <v>0</v>
      </c>
      <c r="O394" s="209"/>
      <c r="P394" s="210"/>
      <c r="Q394" s="211">
        <f t="shared" si="251"/>
        <v>0</v>
      </c>
      <c r="R394" s="26">
        <f t="shared" si="254"/>
        <v>0</v>
      </c>
      <c r="S394" s="211">
        <f t="shared" si="257"/>
        <v>0</v>
      </c>
      <c r="T394" s="212">
        <f t="shared" si="255"/>
        <v>0</v>
      </c>
      <c r="U394" s="213">
        <f t="shared" si="252"/>
        <v>2433700</v>
      </c>
      <c r="V394" s="214">
        <v>2</v>
      </c>
      <c r="W394" s="175"/>
      <c r="Y394" s="18"/>
      <c r="AB394" s="146"/>
      <c r="AC394" s="146"/>
      <c r="AD394" s="146"/>
      <c r="AE394" s="146"/>
      <c r="AF394" s="146"/>
    </row>
    <row r="395" spans="1:32" hidden="1" x14ac:dyDescent="0.3">
      <c r="A395" s="205"/>
      <c r="B395" s="206" t="s">
        <v>334</v>
      </c>
      <c r="C395" s="207" t="s">
        <v>70</v>
      </c>
      <c r="D395" s="18"/>
      <c r="E395" s="31">
        <v>3329100</v>
      </c>
      <c r="F395" s="20">
        <f t="shared" si="243"/>
        <v>3026454.5454545454</v>
      </c>
      <c r="G395" s="32"/>
      <c r="H395" s="33"/>
      <c r="I395" s="22">
        <f t="shared" si="242"/>
        <v>0</v>
      </c>
      <c r="J395" s="33"/>
      <c r="K395" s="33"/>
      <c r="L395" s="22">
        <f>D395*'cuoc vc'!$D$39</f>
        <v>0</v>
      </c>
      <c r="M395" s="24">
        <f t="shared" si="253"/>
        <v>0</v>
      </c>
      <c r="N395" s="25">
        <f t="shared" si="256"/>
        <v>0</v>
      </c>
      <c r="O395" s="209"/>
      <c r="P395" s="210"/>
      <c r="Q395" s="211">
        <f t="shared" si="251"/>
        <v>0</v>
      </c>
      <c r="R395" s="26">
        <f t="shared" si="254"/>
        <v>0</v>
      </c>
      <c r="S395" s="211">
        <f t="shared" si="257"/>
        <v>0</v>
      </c>
      <c r="T395" s="212">
        <f t="shared" si="255"/>
        <v>0</v>
      </c>
      <c r="U395" s="213">
        <f>ROUND((F395+M395+Q395+T395),-2)</f>
        <v>3026500</v>
      </c>
      <c r="V395" s="214">
        <v>2</v>
      </c>
      <c r="W395" s="175"/>
      <c r="Y395" s="18"/>
      <c r="AB395" s="146"/>
      <c r="AC395" s="146"/>
      <c r="AD395" s="146"/>
      <c r="AE395" s="146"/>
      <c r="AF395" s="146"/>
    </row>
    <row r="396" spans="1:32" hidden="1" x14ac:dyDescent="0.3">
      <c r="A396" s="205"/>
      <c r="B396" s="206" t="s">
        <v>335</v>
      </c>
      <c r="C396" s="207" t="s">
        <v>70</v>
      </c>
      <c r="D396" s="18"/>
      <c r="E396" s="31">
        <v>4501000</v>
      </c>
      <c r="F396" s="20">
        <f t="shared" si="243"/>
        <v>4091818.1818181816</v>
      </c>
      <c r="G396" s="32"/>
      <c r="H396" s="33"/>
      <c r="I396" s="22">
        <f t="shared" si="242"/>
        <v>0</v>
      </c>
      <c r="J396" s="33"/>
      <c r="K396" s="33"/>
      <c r="L396" s="22">
        <f>D396*'cuoc vc'!$D$39</f>
        <v>0</v>
      </c>
      <c r="M396" s="24">
        <f t="shared" si="253"/>
        <v>0</v>
      </c>
      <c r="N396" s="25">
        <f t="shared" si="256"/>
        <v>0</v>
      </c>
      <c r="O396" s="209"/>
      <c r="P396" s="210"/>
      <c r="Q396" s="211">
        <f t="shared" si="251"/>
        <v>0</v>
      </c>
      <c r="R396" s="26">
        <f t="shared" si="254"/>
        <v>0</v>
      </c>
      <c r="S396" s="211">
        <f t="shared" si="257"/>
        <v>0</v>
      </c>
      <c r="T396" s="212">
        <f t="shared" si="255"/>
        <v>0</v>
      </c>
      <c r="U396" s="213">
        <f>ROUND((F396+M396+Q396+T396),-2)</f>
        <v>4091800</v>
      </c>
      <c r="V396" s="214">
        <v>2</v>
      </c>
      <c r="W396" s="175"/>
      <c r="Y396" s="18"/>
      <c r="AB396" s="146"/>
      <c r="AC396" s="146"/>
      <c r="AD396" s="146"/>
      <c r="AE396" s="146"/>
      <c r="AF396" s="146"/>
    </row>
    <row r="397" spans="1:32" hidden="1" x14ac:dyDescent="0.3">
      <c r="A397" s="205"/>
      <c r="B397" s="206" t="s">
        <v>336</v>
      </c>
      <c r="C397" s="207" t="s">
        <v>70</v>
      </c>
      <c r="D397" s="18"/>
      <c r="E397" s="31">
        <v>5701000</v>
      </c>
      <c r="F397" s="20">
        <f t="shared" si="243"/>
        <v>5182727.2727272725</v>
      </c>
      <c r="G397" s="32"/>
      <c r="H397" s="33"/>
      <c r="I397" s="22">
        <f t="shared" si="242"/>
        <v>0</v>
      </c>
      <c r="J397" s="33"/>
      <c r="K397" s="33"/>
      <c r="L397" s="22">
        <f>D397*'cuoc vc'!$D$39</f>
        <v>0</v>
      </c>
      <c r="M397" s="24">
        <f t="shared" si="253"/>
        <v>0</v>
      </c>
      <c r="N397" s="25">
        <f t="shared" si="256"/>
        <v>0</v>
      </c>
      <c r="O397" s="209"/>
      <c r="P397" s="210"/>
      <c r="Q397" s="211">
        <f t="shared" si="251"/>
        <v>0</v>
      </c>
      <c r="R397" s="26">
        <f t="shared" si="254"/>
        <v>0</v>
      </c>
      <c r="S397" s="211">
        <f t="shared" si="257"/>
        <v>0</v>
      </c>
      <c r="T397" s="212">
        <f t="shared" si="255"/>
        <v>0</v>
      </c>
      <c r="U397" s="213">
        <f>ROUND((F397+M397+Q397+T397),-2)</f>
        <v>5182700</v>
      </c>
      <c r="V397" s="214">
        <v>2</v>
      </c>
      <c r="W397" s="175"/>
      <c r="Y397" s="18"/>
      <c r="AB397" s="146"/>
      <c r="AC397" s="146"/>
      <c r="AD397" s="146"/>
      <c r="AE397" s="146"/>
      <c r="AF397" s="146"/>
    </row>
    <row r="398" spans="1:32" hidden="1" x14ac:dyDescent="0.3">
      <c r="A398" s="205"/>
      <c r="B398" s="232" t="s">
        <v>337</v>
      </c>
      <c r="C398" s="207"/>
      <c r="D398" s="18"/>
      <c r="E398" s="31"/>
      <c r="F398" s="20">
        <f t="shared" si="243"/>
        <v>0</v>
      </c>
      <c r="G398" s="32"/>
      <c r="H398" s="33"/>
      <c r="I398" s="22">
        <f t="shared" ref="I398:I461" si="258">$I$10+$N$10+$S$10+$I$11+$N$11+$S$11</f>
        <v>0</v>
      </c>
      <c r="J398" s="33"/>
      <c r="K398" s="33"/>
      <c r="L398" s="22">
        <f>D398*'cuoc vc'!$D$39</f>
        <v>0</v>
      </c>
      <c r="M398" s="24">
        <f t="shared" si="253"/>
        <v>0</v>
      </c>
      <c r="N398" s="25"/>
      <c r="O398" s="209"/>
      <c r="P398" s="210"/>
      <c r="Q398" s="211"/>
      <c r="R398" s="26">
        <f t="shared" si="254"/>
        <v>0</v>
      </c>
      <c r="S398" s="211">
        <f t="shared" si="257"/>
        <v>0</v>
      </c>
      <c r="T398" s="212">
        <f t="shared" si="255"/>
        <v>0</v>
      </c>
      <c r="U398" s="213"/>
      <c r="V398" s="214"/>
      <c r="W398" s="175"/>
      <c r="Y398" s="18"/>
      <c r="AB398" s="146"/>
      <c r="AC398" s="146"/>
      <c r="AD398" s="146"/>
      <c r="AE398" s="146"/>
      <c r="AF398" s="146"/>
    </row>
    <row r="399" spans="1:32" hidden="1" x14ac:dyDescent="0.3">
      <c r="A399" s="205"/>
      <c r="B399" s="206" t="s">
        <v>338</v>
      </c>
      <c r="C399" s="207" t="s">
        <v>135</v>
      </c>
      <c r="D399" s="18"/>
      <c r="E399" s="31">
        <v>98600</v>
      </c>
      <c r="F399" s="20">
        <f t="shared" si="243"/>
        <v>89636.363636363632</v>
      </c>
      <c r="G399" s="32"/>
      <c r="H399" s="33"/>
      <c r="I399" s="22">
        <f t="shared" si="258"/>
        <v>0</v>
      </c>
      <c r="J399" s="33"/>
      <c r="K399" s="33"/>
      <c r="L399" s="22">
        <f>D399*'cuoc vc'!$D$39</f>
        <v>0</v>
      </c>
      <c r="M399" s="24">
        <f t="shared" si="253"/>
        <v>0</v>
      </c>
      <c r="N399" s="25">
        <f t="shared" si="256"/>
        <v>0</v>
      </c>
      <c r="O399" s="209"/>
      <c r="P399" s="210"/>
      <c r="Q399" s="211">
        <f t="shared" si="251"/>
        <v>0</v>
      </c>
      <c r="R399" s="26">
        <f t="shared" si="254"/>
        <v>0</v>
      </c>
      <c r="S399" s="211">
        <f t="shared" si="257"/>
        <v>0</v>
      </c>
      <c r="T399" s="212">
        <f t="shared" si="255"/>
        <v>0</v>
      </c>
      <c r="U399" s="213">
        <f t="shared" ref="U399:U413" si="259">ROUND((F399+M399+Q399+T399),-2)</f>
        <v>89600</v>
      </c>
      <c r="V399" s="214">
        <v>2</v>
      </c>
      <c r="W399" s="175"/>
      <c r="Y399" s="18"/>
      <c r="AB399" s="146"/>
      <c r="AC399" s="146"/>
      <c r="AD399" s="146"/>
      <c r="AE399" s="146"/>
      <c r="AF399" s="146"/>
    </row>
    <row r="400" spans="1:32" hidden="1" x14ac:dyDescent="0.3">
      <c r="A400" s="205"/>
      <c r="B400" s="206" t="s">
        <v>339</v>
      </c>
      <c r="C400" s="207" t="s">
        <v>70</v>
      </c>
      <c r="D400" s="18"/>
      <c r="E400" s="31">
        <v>150500</v>
      </c>
      <c r="F400" s="20">
        <f t="shared" si="243"/>
        <v>136818.18181818179</v>
      </c>
      <c r="G400" s="32"/>
      <c r="H400" s="33"/>
      <c r="I400" s="22">
        <f t="shared" si="258"/>
        <v>0</v>
      </c>
      <c r="J400" s="33"/>
      <c r="K400" s="33"/>
      <c r="L400" s="22">
        <f>D400*'cuoc vc'!$D$39</f>
        <v>0</v>
      </c>
      <c r="M400" s="24">
        <f t="shared" si="253"/>
        <v>0</v>
      </c>
      <c r="N400" s="25">
        <f t="shared" si="256"/>
        <v>0</v>
      </c>
      <c r="O400" s="209"/>
      <c r="P400" s="210"/>
      <c r="Q400" s="211">
        <f t="shared" si="251"/>
        <v>0</v>
      </c>
      <c r="R400" s="26">
        <f t="shared" si="254"/>
        <v>0</v>
      </c>
      <c r="S400" s="211">
        <f t="shared" si="257"/>
        <v>0</v>
      </c>
      <c r="T400" s="212">
        <f t="shared" si="255"/>
        <v>0</v>
      </c>
      <c r="U400" s="213">
        <f t="shared" si="259"/>
        <v>136800</v>
      </c>
      <c r="V400" s="214">
        <v>2</v>
      </c>
      <c r="W400" s="175"/>
      <c r="Y400" s="18"/>
      <c r="AB400" s="146"/>
      <c r="AC400" s="146"/>
      <c r="AD400" s="146"/>
      <c r="AE400" s="146"/>
      <c r="AF400" s="146"/>
    </row>
    <row r="401" spans="1:32" hidden="1" x14ac:dyDescent="0.3">
      <c r="A401" s="205"/>
      <c r="B401" s="206" t="s">
        <v>340</v>
      </c>
      <c r="C401" s="207" t="s">
        <v>70</v>
      </c>
      <c r="D401" s="18"/>
      <c r="E401" s="31">
        <v>222600</v>
      </c>
      <c r="F401" s="20">
        <f t="shared" si="243"/>
        <v>202363.63636363635</v>
      </c>
      <c r="G401" s="32"/>
      <c r="H401" s="33"/>
      <c r="I401" s="22">
        <f t="shared" si="258"/>
        <v>0</v>
      </c>
      <c r="J401" s="33"/>
      <c r="K401" s="33"/>
      <c r="L401" s="22">
        <f>D401*'cuoc vc'!$D$39</f>
        <v>0</v>
      </c>
      <c r="M401" s="24">
        <f t="shared" si="253"/>
        <v>0</v>
      </c>
      <c r="N401" s="25">
        <f t="shared" si="256"/>
        <v>0</v>
      </c>
      <c r="O401" s="209"/>
      <c r="P401" s="210"/>
      <c r="Q401" s="211">
        <f t="shared" si="251"/>
        <v>0</v>
      </c>
      <c r="R401" s="26">
        <f t="shared" si="254"/>
        <v>0</v>
      </c>
      <c r="S401" s="211">
        <f t="shared" si="257"/>
        <v>0</v>
      </c>
      <c r="T401" s="212">
        <f t="shared" si="255"/>
        <v>0</v>
      </c>
      <c r="U401" s="213">
        <f t="shared" si="259"/>
        <v>202400</v>
      </c>
      <c r="V401" s="214">
        <v>2</v>
      </c>
      <c r="W401" s="175"/>
      <c r="Y401" s="18"/>
      <c r="AB401" s="146"/>
      <c r="AC401" s="146"/>
      <c r="AD401" s="146"/>
      <c r="AE401" s="146"/>
      <c r="AF401" s="146"/>
    </row>
    <row r="402" spans="1:32" hidden="1" x14ac:dyDescent="0.3">
      <c r="A402" s="205"/>
      <c r="B402" s="206" t="s">
        <v>341</v>
      </c>
      <c r="C402" s="207" t="s">
        <v>70</v>
      </c>
      <c r="D402" s="18"/>
      <c r="E402" s="31">
        <v>283600</v>
      </c>
      <c r="F402" s="20">
        <f t="shared" si="243"/>
        <v>257818.18181818179</v>
      </c>
      <c r="G402" s="32"/>
      <c r="H402" s="33"/>
      <c r="I402" s="22">
        <f t="shared" si="258"/>
        <v>0</v>
      </c>
      <c r="J402" s="33"/>
      <c r="K402" s="33"/>
      <c r="L402" s="22">
        <f>D402*'cuoc vc'!$D$39</f>
        <v>0</v>
      </c>
      <c r="M402" s="24">
        <f t="shared" si="253"/>
        <v>0</v>
      </c>
      <c r="N402" s="25">
        <f t="shared" si="256"/>
        <v>0</v>
      </c>
      <c r="O402" s="209"/>
      <c r="P402" s="210"/>
      <c r="Q402" s="211">
        <f t="shared" si="251"/>
        <v>0</v>
      </c>
      <c r="R402" s="26">
        <f t="shared" si="254"/>
        <v>0</v>
      </c>
      <c r="S402" s="211">
        <f t="shared" si="257"/>
        <v>0</v>
      </c>
      <c r="T402" s="212">
        <f t="shared" si="255"/>
        <v>0</v>
      </c>
      <c r="U402" s="213">
        <f t="shared" si="259"/>
        <v>257800</v>
      </c>
      <c r="V402" s="214">
        <v>2</v>
      </c>
      <c r="W402" s="175"/>
      <c r="Y402" s="18"/>
      <c r="AB402" s="146"/>
      <c r="AC402" s="146"/>
      <c r="AD402" s="146"/>
      <c r="AE402" s="146"/>
      <c r="AF402" s="146"/>
    </row>
    <row r="403" spans="1:32" hidden="1" x14ac:dyDescent="0.3">
      <c r="A403" s="205"/>
      <c r="B403" s="206" t="s">
        <v>342</v>
      </c>
      <c r="C403" s="207" t="s">
        <v>70</v>
      </c>
      <c r="D403" s="18"/>
      <c r="E403" s="31">
        <v>378100</v>
      </c>
      <c r="F403" s="20">
        <f t="shared" si="243"/>
        <v>343727.27272727271</v>
      </c>
      <c r="G403" s="32"/>
      <c r="H403" s="33"/>
      <c r="I403" s="22">
        <f t="shared" si="258"/>
        <v>0</v>
      </c>
      <c r="J403" s="33"/>
      <c r="K403" s="33"/>
      <c r="L403" s="22">
        <f>D403*'cuoc vc'!$D$39</f>
        <v>0</v>
      </c>
      <c r="M403" s="24">
        <f t="shared" si="253"/>
        <v>0</v>
      </c>
      <c r="N403" s="25">
        <f t="shared" si="256"/>
        <v>0</v>
      </c>
      <c r="O403" s="209"/>
      <c r="P403" s="210"/>
      <c r="Q403" s="211">
        <f t="shared" si="251"/>
        <v>0</v>
      </c>
      <c r="R403" s="26">
        <f t="shared" si="254"/>
        <v>0</v>
      </c>
      <c r="S403" s="211">
        <f t="shared" si="257"/>
        <v>0</v>
      </c>
      <c r="T403" s="212">
        <f t="shared" si="255"/>
        <v>0</v>
      </c>
      <c r="U403" s="213">
        <f t="shared" si="259"/>
        <v>343700</v>
      </c>
      <c r="V403" s="214">
        <v>2</v>
      </c>
      <c r="W403" s="175"/>
      <c r="Y403" s="18"/>
      <c r="AB403" s="146"/>
      <c r="AC403" s="146"/>
      <c r="AD403" s="146"/>
      <c r="AE403" s="146"/>
      <c r="AF403" s="146"/>
    </row>
    <row r="404" spans="1:32" hidden="1" x14ac:dyDescent="0.3">
      <c r="A404" s="205"/>
      <c r="B404" s="206" t="s">
        <v>343</v>
      </c>
      <c r="C404" s="207" t="s">
        <v>70</v>
      </c>
      <c r="D404" s="18"/>
      <c r="E404" s="31">
        <v>486900</v>
      </c>
      <c r="F404" s="20">
        <f t="shared" ref="F404:F467" si="260">E404/1.1</f>
        <v>442636.36363636359</v>
      </c>
      <c r="G404" s="32"/>
      <c r="H404" s="33"/>
      <c r="I404" s="22">
        <f t="shared" si="258"/>
        <v>0</v>
      </c>
      <c r="J404" s="33"/>
      <c r="K404" s="33"/>
      <c r="L404" s="22">
        <f>D404*'cuoc vc'!$D$39</f>
        <v>0</v>
      </c>
      <c r="M404" s="24">
        <f t="shared" si="253"/>
        <v>0</v>
      </c>
      <c r="N404" s="25">
        <f t="shared" si="256"/>
        <v>0</v>
      </c>
      <c r="O404" s="209"/>
      <c r="P404" s="210"/>
      <c r="Q404" s="211">
        <f t="shared" si="251"/>
        <v>0</v>
      </c>
      <c r="R404" s="26">
        <f t="shared" si="254"/>
        <v>0</v>
      </c>
      <c r="S404" s="211">
        <f t="shared" si="257"/>
        <v>0</v>
      </c>
      <c r="T404" s="212">
        <f t="shared" si="255"/>
        <v>0</v>
      </c>
      <c r="U404" s="213">
        <f t="shared" si="259"/>
        <v>442600</v>
      </c>
      <c r="V404" s="214">
        <v>2</v>
      </c>
      <c r="W404" s="175"/>
      <c r="Y404" s="18"/>
      <c r="AB404" s="146"/>
      <c r="AC404" s="146"/>
      <c r="AD404" s="146"/>
      <c r="AE404" s="146"/>
      <c r="AF404" s="146"/>
    </row>
    <row r="405" spans="1:32" hidden="1" x14ac:dyDescent="0.3">
      <c r="A405" s="205"/>
      <c r="B405" s="206" t="s">
        <v>344</v>
      </c>
      <c r="C405" s="207" t="s">
        <v>70</v>
      </c>
      <c r="D405" s="18"/>
      <c r="E405" s="31">
        <v>612900</v>
      </c>
      <c r="F405" s="20">
        <f t="shared" si="260"/>
        <v>557181.81818181812</v>
      </c>
      <c r="G405" s="32"/>
      <c r="H405" s="33"/>
      <c r="I405" s="22">
        <f t="shared" si="258"/>
        <v>0</v>
      </c>
      <c r="J405" s="33"/>
      <c r="K405" s="33"/>
      <c r="L405" s="22">
        <f>D405*'cuoc vc'!$D$39</f>
        <v>0</v>
      </c>
      <c r="M405" s="24">
        <f t="shared" si="253"/>
        <v>0</v>
      </c>
      <c r="N405" s="25">
        <f t="shared" si="256"/>
        <v>0</v>
      </c>
      <c r="O405" s="209"/>
      <c r="P405" s="210"/>
      <c r="Q405" s="211">
        <f t="shared" si="251"/>
        <v>0</v>
      </c>
      <c r="R405" s="26">
        <f t="shared" si="254"/>
        <v>0</v>
      </c>
      <c r="S405" s="211">
        <f t="shared" si="257"/>
        <v>0</v>
      </c>
      <c r="T405" s="212">
        <f t="shared" si="255"/>
        <v>0</v>
      </c>
      <c r="U405" s="213">
        <f t="shared" si="259"/>
        <v>557200</v>
      </c>
      <c r="V405" s="214">
        <v>2</v>
      </c>
      <c r="W405" s="175"/>
      <c r="Y405" s="18"/>
      <c r="AB405" s="146"/>
      <c r="AC405" s="146"/>
      <c r="AD405" s="146"/>
      <c r="AE405" s="146"/>
      <c r="AF405" s="146"/>
    </row>
    <row r="406" spans="1:32" hidden="1" x14ac:dyDescent="0.3">
      <c r="A406" s="205"/>
      <c r="B406" s="206" t="s">
        <v>345</v>
      </c>
      <c r="C406" s="207" t="s">
        <v>70</v>
      </c>
      <c r="D406" s="18"/>
      <c r="E406" s="31">
        <v>795800</v>
      </c>
      <c r="F406" s="20">
        <f t="shared" si="260"/>
        <v>723454.54545454541</v>
      </c>
      <c r="G406" s="32"/>
      <c r="H406" s="33"/>
      <c r="I406" s="22">
        <f t="shared" si="258"/>
        <v>0</v>
      </c>
      <c r="J406" s="33"/>
      <c r="K406" s="33"/>
      <c r="L406" s="22">
        <f>D406*'cuoc vc'!$D$39</f>
        <v>0</v>
      </c>
      <c r="M406" s="24">
        <f t="shared" si="253"/>
        <v>0</v>
      </c>
      <c r="N406" s="25">
        <f t="shared" si="256"/>
        <v>0</v>
      </c>
      <c r="O406" s="209"/>
      <c r="P406" s="210"/>
      <c r="Q406" s="211">
        <f t="shared" si="251"/>
        <v>0</v>
      </c>
      <c r="R406" s="26">
        <f t="shared" si="254"/>
        <v>0</v>
      </c>
      <c r="S406" s="211">
        <f t="shared" si="257"/>
        <v>0</v>
      </c>
      <c r="T406" s="212">
        <f t="shared" si="255"/>
        <v>0</v>
      </c>
      <c r="U406" s="213">
        <f t="shared" si="259"/>
        <v>723500</v>
      </c>
      <c r="V406" s="214">
        <v>2</v>
      </c>
      <c r="W406" s="175"/>
      <c r="Y406" s="18"/>
      <c r="AB406" s="146"/>
      <c r="AC406" s="146"/>
      <c r="AD406" s="146"/>
      <c r="AE406" s="146"/>
      <c r="AF406" s="146"/>
    </row>
    <row r="407" spans="1:32" hidden="1" x14ac:dyDescent="0.3">
      <c r="A407" s="205"/>
      <c r="B407" s="206" t="s">
        <v>346</v>
      </c>
      <c r="C407" s="207" t="s">
        <v>70</v>
      </c>
      <c r="D407" s="18"/>
      <c r="E407" s="31">
        <v>1003200</v>
      </c>
      <c r="F407" s="20">
        <f t="shared" si="260"/>
        <v>911999.99999999988</v>
      </c>
      <c r="G407" s="32"/>
      <c r="H407" s="33"/>
      <c r="I407" s="22">
        <f t="shared" si="258"/>
        <v>0</v>
      </c>
      <c r="J407" s="33"/>
      <c r="K407" s="33"/>
      <c r="L407" s="22">
        <f>D407*'cuoc vc'!$D$39</f>
        <v>0</v>
      </c>
      <c r="M407" s="24">
        <f t="shared" si="253"/>
        <v>0</v>
      </c>
      <c r="N407" s="25">
        <f t="shared" si="256"/>
        <v>0</v>
      </c>
      <c r="O407" s="209"/>
      <c r="P407" s="210"/>
      <c r="Q407" s="211">
        <f t="shared" si="251"/>
        <v>0</v>
      </c>
      <c r="R407" s="26">
        <f t="shared" si="254"/>
        <v>0</v>
      </c>
      <c r="S407" s="211">
        <f t="shared" si="257"/>
        <v>0</v>
      </c>
      <c r="T407" s="212">
        <f t="shared" si="255"/>
        <v>0</v>
      </c>
      <c r="U407" s="213">
        <f t="shared" si="259"/>
        <v>912000</v>
      </c>
      <c r="V407" s="214">
        <v>2</v>
      </c>
      <c r="W407" s="175"/>
      <c r="Y407" s="18"/>
      <c r="AB407" s="146"/>
      <c r="AC407" s="146"/>
      <c r="AD407" s="146"/>
      <c r="AE407" s="146"/>
      <c r="AF407" s="146"/>
    </row>
    <row r="408" spans="1:32" hidden="1" x14ac:dyDescent="0.3">
      <c r="A408" s="205"/>
      <c r="B408" s="206" t="s">
        <v>347</v>
      </c>
      <c r="C408" s="207" t="s">
        <v>70</v>
      </c>
      <c r="D408" s="18"/>
      <c r="E408" s="31">
        <v>1283700</v>
      </c>
      <c r="F408" s="20">
        <f t="shared" si="260"/>
        <v>1167000</v>
      </c>
      <c r="G408" s="32"/>
      <c r="H408" s="33"/>
      <c r="I408" s="22">
        <f t="shared" si="258"/>
        <v>0</v>
      </c>
      <c r="J408" s="33"/>
      <c r="K408" s="33"/>
      <c r="L408" s="22">
        <f>D408*'cuoc vc'!$D$39</f>
        <v>0</v>
      </c>
      <c r="M408" s="24">
        <f t="shared" si="253"/>
        <v>0</v>
      </c>
      <c r="N408" s="25">
        <f t="shared" si="256"/>
        <v>0</v>
      </c>
      <c r="O408" s="209"/>
      <c r="P408" s="210"/>
      <c r="Q408" s="211">
        <f t="shared" si="251"/>
        <v>0</v>
      </c>
      <c r="R408" s="26">
        <f t="shared" si="254"/>
        <v>0</v>
      </c>
      <c r="S408" s="211">
        <f t="shared" si="257"/>
        <v>0</v>
      </c>
      <c r="T408" s="212">
        <f t="shared" si="255"/>
        <v>0</v>
      </c>
      <c r="U408" s="213">
        <f t="shared" si="259"/>
        <v>1167000</v>
      </c>
      <c r="V408" s="214">
        <v>2</v>
      </c>
      <c r="W408" s="175"/>
      <c r="Y408" s="18"/>
      <c r="AB408" s="146"/>
      <c r="AC408" s="146"/>
      <c r="AD408" s="146"/>
      <c r="AE408" s="146"/>
      <c r="AF408" s="146"/>
    </row>
    <row r="409" spans="1:32" hidden="1" x14ac:dyDescent="0.3">
      <c r="A409" s="205"/>
      <c r="B409" s="206" t="s">
        <v>348</v>
      </c>
      <c r="C409" s="207" t="s">
        <v>70</v>
      </c>
      <c r="D409" s="18"/>
      <c r="E409" s="31">
        <v>1699400</v>
      </c>
      <c r="F409" s="20">
        <f t="shared" si="260"/>
        <v>1544909.0909090908</v>
      </c>
      <c r="G409" s="32"/>
      <c r="H409" s="33"/>
      <c r="I409" s="22">
        <f t="shared" si="258"/>
        <v>0</v>
      </c>
      <c r="J409" s="33"/>
      <c r="K409" s="33"/>
      <c r="L409" s="22">
        <f>D409*'cuoc vc'!$D$39</f>
        <v>0</v>
      </c>
      <c r="M409" s="24">
        <f t="shared" si="253"/>
        <v>0</v>
      </c>
      <c r="N409" s="25">
        <f t="shared" si="256"/>
        <v>0</v>
      </c>
      <c r="O409" s="209"/>
      <c r="P409" s="210"/>
      <c r="Q409" s="211">
        <f t="shared" si="251"/>
        <v>0</v>
      </c>
      <c r="R409" s="26">
        <f t="shared" si="254"/>
        <v>0</v>
      </c>
      <c r="S409" s="211">
        <f t="shared" si="257"/>
        <v>0</v>
      </c>
      <c r="T409" s="212">
        <f t="shared" si="255"/>
        <v>0</v>
      </c>
      <c r="U409" s="213">
        <f t="shared" si="259"/>
        <v>1544900</v>
      </c>
      <c r="V409" s="214">
        <v>2</v>
      </c>
      <c r="W409" s="175"/>
      <c r="Y409" s="18"/>
      <c r="AB409" s="146"/>
      <c r="AC409" s="146"/>
      <c r="AD409" s="146"/>
      <c r="AE409" s="146"/>
      <c r="AF409" s="146"/>
    </row>
    <row r="410" spans="1:32" hidden="1" x14ac:dyDescent="0.3">
      <c r="A410" s="205"/>
      <c r="B410" s="206" t="s">
        <v>349</v>
      </c>
      <c r="C410" s="207" t="s">
        <v>70</v>
      </c>
      <c r="D410" s="18"/>
      <c r="E410" s="31">
        <v>3176300</v>
      </c>
      <c r="F410" s="20">
        <f t="shared" si="260"/>
        <v>2887545.4545454541</v>
      </c>
      <c r="G410" s="32"/>
      <c r="H410" s="33"/>
      <c r="I410" s="22">
        <f t="shared" si="258"/>
        <v>0</v>
      </c>
      <c r="J410" s="33"/>
      <c r="K410" s="33"/>
      <c r="L410" s="22">
        <f>D410*'cuoc vc'!$D$39</f>
        <v>0</v>
      </c>
      <c r="M410" s="24">
        <f t="shared" si="253"/>
        <v>0</v>
      </c>
      <c r="N410" s="25">
        <f t="shared" si="256"/>
        <v>0</v>
      </c>
      <c r="O410" s="209"/>
      <c r="P410" s="210"/>
      <c r="Q410" s="211">
        <f t="shared" si="251"/>
        <v>0</v>
      </c>
      <c r="R410" s="26">
        <f t="shared" si="254"/>
        <v>0</v>
      </c>
      <c r="S410" s="211">
        <f t="shared" si="257"/>
        <v>0</v>
      </c>
      <c r="T410" s="212">
        <f t="shared" si="255"/>
        <v>0</v>
      </c>
      <c r="U410" s="213">
        <f t="shared" si="259"/>
        <v>2887500</v>
      </c>
      <c r="V410" s="214">
        <v>2</v>
      </c>
      <c r="W410" s="175"/>
      <c r="Y410" s="18"/>
      <c r="AB410" s="146"/>
      <c r="AC410" s="146"/>
      <c r="AD410" s="146"/>
      <c r="AE410" s="146"/>
      <c r="AF410" s="146"/>
    </row>
    <row r="411" spans="1:32" hidden="1" x14ac:dyDescent="0.3">
      <c r="A411" s="205"/>
      <c r="B411" s="206" t="s">
        <v>350</v>
      </c>
      <c r="C411" s="207" t="s">
        <v>70</v>
      </c>
      <c r="D411" s="18"/>
      <c r="E411" s="31">
        <v>4129700</v>
      </c>
      <c r="F411" s="20">
        <f t="shared" si="260"/>
        <v>3754272.7272727271</v>
      </c>
      <c r="G411" s="32"/>
      <c r="H411" s="33"/>
      <c r="I411" s="22">
        <f t="shared" si="258"/>
        <v>0</v>
      </c>
      <c r="J411" s="33"/>
      <c r="K411" s="33"/>
      <c r="L411" s="22">
        <f>D411*'cuoc vc'!$D$39</f>
        <v>0</v>
      </c>
      <c r="M411" s="24">
        <f t="shared" si="253"/>
        <v>0</v>
      </c>
      <c r="N411" s="25">
        <f t="shared" si="256"/>
        <v>0</v>
      </c>
      <c r="O411" s="209"/>
      <c r="P411" s="210"/>
      <c r="Q411" s="211">
        <f t="shared" si="251"/>
        <v>0</v>
      </c>
      <c r="R411" s="26">
        <f t="shared" si="254"/>
        <v>0</v>
      </c>
      <c r="S411" s="211">
        <f t="shared" si="257"/>
        <v>0</v>
      </c>
      <c r="T411" s="212">
        <f t="shared" si="255"/>
        <v>0</v>
      </c>
      <c r="U411" s="213">
        <f t="shared" si="259"/>
        <v>3754300</v>
      </c>
      <c r="V411" s="214">
        <v>2</v>
      </c>
      <c r="W411" s="175"/>
      <c r="Y411" s="18"/>
      <c r="AB411" s="146"/>
      <c r="AC411" s="146"/>
      <c r="AD411" s="146"/>
      <c r="AE411" s="146"/>
      <c r="AF411" s="146"/>
    </row>
    <row r="412" spans="1:32" hidden="1" x14ac:dyDescent="0.3">
      <c r="A412" s="205"/>
      <c r="B412" s="206" t="s">
        <v>351</v>
      </c>
      <c r="C412" s="207" t="s">
        <v>70</v>
      </c>
      <c r="D412" s="18"/>
      <c r="E412" s="31">
        <v>5370600</v>
      </c>
      <c r="F412" s="20">
        <f t="shared" si="260"/>
        <v>4882363.6363636358</v>
      </c>
      <c r="G412" s="32"/>
      <c r="H412" s="33"/>
      <c r="I412" s="22">
        <f t="shared" si="258"/>
        <v>0</v>
      </c>
      <c r="J412" s="33"/>
      <c r="K412" s="33"/>
      <c r="L412" s="22">
        <f>D412*'cuoc vc'!$D$39</f>
        <v>0</v>
      </c>
      <c r="M412" s="24">
        <f t="shared" si="253"/>
        <v>0</v>
      </c>
      <c r="N412" s="25">
        <f t="shared" si="256"/>
        <v>0</v>
      </c>
      <c r="O412" s="209"/>
      <c r="P412" s="210"/>
      <c r="Q412" s="211">
        <f t="shared" si="251"/>
        <v>0</v>
      </c>
      <c r="R412" s="26">
        <f t="shared" si="254"/>
        <v>0</v>
      </c>
      <c r="S412" s="211">
        <f t="shared" si="257"/>
        <v>0</v>
      </c>
      <c r="T412" s="212">
        <f t="shared" si="255"/>
        <v>0</v>
      </c>
      <c r="U412" s="213">
        <f t="shared" si="259"/>
        <v>4882400</v>
      </c>
      <c r="V412" s="214">
        <v>2</v>
      </c>
      <c r="W412" s="175"/>
      <c r="Y412" s="18"/>
      <c r="AB412" s="146"/>
      <c r="AC412" s="146"/>
      <c r="AD412" s="146"/>
      <c r="AE412" s="146"/>
      <c r="AF412" s="146"/>
    </row>
    <row r="413" spans="1:32" hidden="1" x14ac:dyDescent="0.3">
      <c r="A413" s="205"/>
      <c r="B413" s="206" t="s">
        <v>352</v>
      </c>
      <c r="C413" s="207" t="s">
        <v>70</v>
      </c>
      <c r="D413" s="18"/>
      <c r="E413" s="31">
        <v>6829200</v>
      </c>
      <c r="F413" s="20">
        <f t="shared" si="260"/>
        <v>6208363.6363636358</v>
      </c>
      <c r="G413" s="32"/>
      <c r="H413" s="33"/>
      <c r="I413" s="22">
        <f t="shared" si="258"/>
        <v>0</v>
      </c>
      <c r="J413" s="33"/>
      <c r="K413" s="33"/>
      <c r="L413" s="22">
        <f>D413*'cuoc vc'!$D$39</f>
        <v>0</v>
      </c>
      <c r="M413" s="24">
        <f t="shared" si="253"/>
        <v>0</v>
      </c>
      <c r="N413" s="25">
        <f t="shared" si="256"/>
        <v>0</v>
      </c>
      <c r="O413" s="209"/>
      <c r="P413" s="210"/>
      <c r="Q413" s="211">
        <f t="shared" si="251"/>
        <v>0</v>
      </c>
      <c r="R413" s="26">
        <f t="shared" si="254"/>
        <v>0</v>
      </c>
      <c r="S413" s="211">
        <f t="shared" si="257"/>
        <v>0</v>
      </c>
      <c r="T413" s="212">
        <f t="shared" si="255"/>
        <v>0</v>
      </c>
      <c r="U413" s="213">
        <f t="shared" si="259"/>
        <v>6208400</v>
      </c>
      <c r="V413" s="214">
        <v>2</v>
      </c>
      <c r="W413" s="175"/>
      <c r="Y413" s="18"/>
      <c r="AB413" s="146"/>
      <c r="AC413" s="146"/>
      <c r="AD413" s="146"/>
      <c r="AE413" s="146"/>
      <c r="AF413" s="146"/>
    </row>
    <row r="414" spans="1:32" hidden="1" x14ac:dyDescent="0.3">
      <c r="A414" s="205"/>
      <c r="B414" s="232" t="s">
        <v>317</v>
      </c>
      <c r="C414" s="207"/>
      <c r="D414" s="18"/>
      <c r="E414" s="31"/>
      <c r="F414" s="20">
        <f t="shared" si="260"/>
        <v>0</v>
      </c>
      <c r="G414" s="32"/>
      <c r="H414" s="33"/>
      <c r="I414" s="22">
        <f t="shared" si="258"/>
        <v>0</v>
      </c>
      <c r="J414" s="33"/>
      <c r="K414" s="33"/>
      <c r="L414" s="22">
        <f>D414*'cuoc vc'!$D$39</f>
        <v>0</v>
      </c>
      <c r="M414" s="24">
        <f t="shared" si="253"/>
        <v>0</v>
      </c>
      <c r="N414" s="25"/>
      <c r="O414" s="209"/>
      <c r="P414" s="210"/>
      <c r="Q414" s="211"/>
      <c r="R414" s="26">
        <f t="shared" si="254"/>
        <v>0</v>
      </c>
      <c r="S414" s="211">
        <f t="shared" si="257"/>
        <v>0</v>
      </c>
      <c r="T414" s="212">
        <f t="shared" si="255"/>
        <v>0</v>
      </c>
      <c r="U414" s="213"/>
      <c r="V414" s="214"/>
      <c r="W414" s="175"/>
      <c r="Y414" s="18"/>
      <c r="AB414" s="146"/>
      <c r="AC414" s="146"/>
      <c r="AD414" s="146"/>
      <c r="AE414" s="146"/>
      <c r="AF414" s="146"/>
    </row>
    <row r="415" spans="1:32" hidden="1" x14ac:dyDescent="0.3">
      <c r="A415" s="205"/>
      <c r="B415" s="206" t="s">
        <v>338</v>
      </c>
      <c r="C415" s="207" t="s">
        <v>135</v>
      </c>
      <c r="D415" s="18"/>
      <c r="E415" s="31">
        <v>129000</v>
      </c>
      <c r="F415" s="20">
        <f t="shared" si="260"/>
        <v>117272.72727272726</v>
      </c>
      <c r="G415" s="32"/>
      <c r="H415" s="33"/>
      <c r="I415" s="22">
        <f t="shared" si="258"/>
        <v>0</v>
      </c>
      <c r="J415" s="33"/>
      <c r="K415" s="33"/>
      <c r="L415" s="22">
        <f>D415*'cuoc vc'!$D$39</f>
        <v>0</v>
      </c>
      <c r="M415" s="24">
        <f t="shared" si="253"/>
        <v>0</v>
      </c>
      <c r="N415" s="25">
        <f t="shared" si="256"/>
        <v>0</v>
      </c>
      <c r="O415" s="209"/>
      <c r="P415" s="210"/>
      <c r="Q415" s="211">
        <f t="shared" si="251"/>
        <v>0</v>
      </c>
      <c r="R415" s="26">
        <f t="shared" si="254"/>
        <v>0</v>
      </c>
      <c r="S415" s="211">
        <f t="shared" si="257"/>
        <v>0</v>
      </c>
      <c r="T415" s="212">
        <f t="shared" si="255"/>
        <v>0</v>
      </c>
      <c r="U415" s="213">
        <f t="shared" ref="U415:U429" si="261">ROUND((F415+M415+Q415+T415),-2)</f>
        <v>117300</v>
      </c>
      <c r="V415" s="214">
        <v>2</v>
      </c>
      <c r="W415" s="175"/>
      <c r="Y415" s="18"/>
      <c r="AB415" s="146"/>
      <c r="AC415" s="146"/>
      <c r="AD415" s="146"/>
      <c r="AE415" s="146"/>
      <c r="AF415" s="146"/>
    </row>
    <row r="416" spans="1:32" hidden="1" x14ac:dyDescent="0.3">
      <c r="A416" s="205"/>
      <c r="B416" s="206" t="s">
        <v>339</v>
      </c>
      <c r="C416" s="207" t="s">
        <v>70</v>
      </c>
      <c r="D416" s="18"/>
      <c r="E416" s="31">
        <v>196100</v>
      </c>
      <c r="F416" s="20">
        <f t="shared" si="260"/>
        <v>178272.72727272726</v>
      </c>
      <c r="G416" s="32"/>
      <c r="H416" s="33"/>
      <c r="I416" s="22">
        <f t="shared" si="258"/>
        <v>0</v>
      </c>
      <c r="J416" s="33"/>
      <c r="K416" s="33"/>
      <c r="L416" s="22">
        <f>D416*'cuoc vc'!$D$39</f>
        <v>0</v>
      </c>
      <c r="M416" s="24">
        <f t="shared" si="253"/>
        <v>0</v>
      </c>
      <c r="N416" s="25">
        <f t="shared" si="256"/>
        <v>0</v>
      </c>
      <c r="O416" s="209"/>
      <c r="P416" s="210"/>
      <c r="Q416" s="211">
        <f t="shared" si="251"/>
        <v>0</v>
      </c>
      <c r="R416" s="26">
        <f t="shared" si="254"/>
        <v>0</v>
      </c>
      <c r="S416" s="211">
        <f t="shared" si="257"/>
        <v>0</v>
      </c>
      <c r="T416" s="212">
        <f t="shared" si="255"/>
        <v>0</v>
      </c>
      <c r="U416" s="213">
        <f t="shared" si="261"/>
        <v>178300</v>
      </c>
      <c r="V416" s="214">
        <v>2</v>
      </c>
      <c r="W416" s="175"/>
      <c r="Y416" s="18"/>
      <c r="AB416" s="146"/>
      <c r="AC416" s="146"/>
      <c r="AD416" s="146"/>
      <c r="AE416" s="146"/>
      <c r="AF416" s="146"/>
    </row>
    <row r="417" spans="1:32" hidden="1" x14ac:dyDescent="0.3">
      <c r="A417" s="205"/>
      <c r="B417" s="206" t="s">
        <v>340</v>
      </c>
      <c r="C417" s="207" t="s">
        <v>70</v>
      </c>
      <c r="D417" s="18"/>
      <c r="E417" s="31">
        <v>254100</v>
      </c>
      <c r="F417" s="20">
        <f t="shared" si="260"/>
        <v>230999.99999999997</v>
      </c>
      <c r="G417" s="32"/>
      <c r="H417" s="33"/>
      <c r="I417" s="22">
        <f t="shared" si="258"/>
        <v>0</v>
      </c>
      <c r="J417" s="33"/>
      <c r="K417" s="33"/>
      <c r="L417" s="22">
        <f>D417*'cuoc vc'!$D$39</f>
        <v>0</v>
      </c>
      <c r="M417" s="24">
        <f t="shared" si="253"/>
        <v>0</v>
      </c>
      <c r="N417" s="25">
        <f t="shared" si="256"/>
        <v>0</v>
      </c>
      <c r="O417" s="209"/>
      <c r="P417" s="210"/>
      <c r="Q417" s="211">
        <f t="shared" si="251"/>
        <v>0</v>
      </c>
      <c r="R417" s="26">
        <f t="shared" si="254"/>
        <v>0</v>
      </c>
      <c r="S417" s="211">
        <f t="shared" si="257"/>
        <v>0</v>
      </c>
      <c r="T417" s="212">
        <f t="shared" si="255"/>
        <v>0</v>
      </c>
      <c r="U417" s="213">
        <f t="shared" si="261"/>
        <v>231000</v>
      </c>
      <c r="V417" s="214">
        <v>2</v>
      </c>
      <c r="W417" s="175"/>
      <c r="Y417" s="18"/>
      <c r="AB417" s="146"/>
      <c r="AC417" s="146"/>
      <c r="AD417" s="146"/>
      <c r="AE417" s="146"/>
      <c r="AF417" s="146"/>
    </row>
    <row r="418" spans="1:32" hidden="1" x14ac:dyDescent="0.3">
      <c r="A418" s="205"/>
      <c r="B418" s="206" t="s">
        <v>341</v>
      </c>
      <c r="C418" s="207" t="s">
        <v>70</v>
      </c>
      <c r="D418" s="18"/>
      <c r="E418" s="31">
        <v>323200</v>
      </c>
      <c r="F418" s="20">
        <f t="shared" si="260"/>
        <v>293818.18181818182</v>
      </c>
      <c r="G418" s="32"/>
      <c r="H418" s="33"/>
      <c r="I418" s="22">
        <f t="shared" si="258"/>
        <v>0</v>
      </c>
      <c r="J418" s="33"/>
      <c r="K418" s="33"/>
      <c r="L418" s="22">
        <f>D418*'cuoc vc'!$D$39</f>
        <v>0</v>
      </c>
      <c r="M418" s="24">
        <f t="shared" si="253"/>
        <v>0</v>
      </c>
      <c r="N418" s="25">
        <f t="shared" si="256"/>
        <v>0</v>
      </c>
      <c r="O418" s="209"/>
      <c r="P418" s="210"/>
      <c r="Q418" s="211">
        <f t="shared" si="251"/>
        <v>0</v>
      </c>
      <c r="R418" s="26">
        <f t="shared" si="254"/>
        <v>0</v>
      </c>
      <c r="S418" s="211">
        <f t="shared" si="257"/>
        <v>0</v>
      </c>
      <c r="T418" s="212">
        <f t="shared" si="255"/>
        <v>0</v>
      </c>
      <c r="U418" s="213">
        <f t="shared" si="261"/>
        <v>293800</v>
      </c>
      <c r="V418" s="214">
        <v>2</v>
      </c>
      <c r="W418" s="175"/>
      <c r="Y418" s="18"/>
      <c r="AB418" s="146"/>
      <c r="AC418" s="146"/>
      <c r="AD418" s="146"/>
      <c r="AE418" s="146"/>
      <c r="AF418" s="146"/>
    </row>
    <row r="419" spans="1:32" hidden="1" x14ac:dyDescent="0.3">
      <c r="A419" s="205"/>
      <c r="B419" s="206" t="s">
        <v>342</v>
      </c>
      <c r="C419" s="207" t="s">
        <v>70</v>
      </c>
      <c r="D419" s="18"/>
      <c r="E419" s="31">
        <v>432000</v>
      </c>
      <c r="F419" s="20">
        <f t="shared" si="260"/>
        <v>392727.27272727271</v>
      </c>
      <c r="G419" s="32"/>
      <c r="H419" s="33"/>
      <c r="I419" s="22">
        <f t="shared" si="258"/>
        <v>0</v>
      </c>
      <c r="J419" s="33"/>
      <c r="K419" s="33"/>
      <c r="L419" s="22">
        <f>D419*'cuoc vc'!$D$39</f>
        <v>0</v>
      </c>
      <c r="M419" s="24">
        <f t="shared" si="253"/>
        <v>0</v>
      </c>
      <c r="N419" s="25">
        <f t="shared" si="256"/>
        <v>0</v>
      </c>
      <c r="O419" s="209"/>
      <c r="P419" s="210"/>
      <c r="Q419" s="211">
        <f t="shared" si="251"/>
        <v>0</v>
      </c>
      <c r="R419" s="26">
        <f t="shared" si="254"/>
        <v>0</v>
      </c>
      <c r="S419" s="211">
        <f t="shared" si="257"/>
        <v>0</v>
      </c>
      <c r="T419" s="212">
        <f t="shared" si="255"/>
        <v>0</v>
      </c>
      <c r="U419" s="213">
        <f t="shared" si="261"/>
        <v>392700</v>
      </c>
      <c r="V419" s="214">
        <v>2</v>
      </c>
      <c r="W419" s="175"/>
      <c r="Y419" s="18"/>
      <c r="AB419" s="146"/>
      <c r="AC419" s="146"/>
      <c r="AD419" s="146"/>
      <c r="AE419" s="146"/>
      <c r="AF419" s="146"/>
    </row>
    <row r="420" spans="1:32" hidden="1" x14ac:dyDescent="0.3">
      <c r="A420" s="205"/>
      <c r="B420" s="206" t="s">
        <v>343</v>
      </c>
      <c r="C420" s="207" t="s">
        <v>70</v>
      </c>
      <c r="D420" s="18"/>
      <c r="E420" s="31">
        <v>557000</v>
      </c>
      <c r="F420" s="20">
        <f t="shared" si="260"/>
        <v>506363.63636363629</v>
      </c>
      <c r="G420" s="32"/>
      <c r="H420" s="33"/>
      <c r="I420" s="22">
        <f t="shared" si="258"/>
        <v>0</v>
      </c>
      <c r="J420" s="33"/>
      <c r="K420" s="33"/>
      <c r="L420" s="22">
        <f>D420*'cuoc vc'!$D$39</f>
        <v>0</v>
      </c>
      <c r="M420" s="24">
        <f t="shared" si="253"/>
        <v>0</v>
      </c>
      <c r="N420" s="25">
        <f t="shared" si="256"/>
        <v>0</v>
      </c>
      <c r="O420" s="209"/>
      <c r="P420" s="210"/>
      <c r="Q420" s="211">
        <f t="shared" si="251"/>
        <v>0</v>
      </c>
      <c r="R420" s="26">
        <f t="shared" si="254"/>
        <v>0</v>
      </c>
      <c r="S420" s="211">
        <f t="shared" si="257"/>
        <v>0</v>
      </c>
      <c r="T420" s="212">
        <f t="shared" si="255"/>
        <v>0</v>
      </c>
      <c r="U420" s="213">
        <f t="shared" si="261"/>
        <v>506400</v>
      </c>
      <c r="V420" s="214">
        <v>2</v>
      </c>
      <c r="W420" s="175"/>
      <c r="Y420" s="18"/>
      <c r="AB420" s="146"/>
      <c r="AC420" s="146"/>
      <c r="AD420" s="146"/>
      <c r="AE420" s="146"/>
      <c r="AF420" s="146"/>
    </row>
    <row r="421" spans="1:32" hidden="1" x14ac:dyDescent="0.3">
      <c r="A421" s="205"/>
      <c r="B421" s="206" t="s">
        <v>344</v>
      </c>
      <c r="C421" s="207" t="s">
        <v>70</v>
      </c>
      <c r="D421" s="18"/>
      <c r="E421" s="31">
        <v>702300</v>
      </c>
      <c r="F421" s="20">
        <f t="shared" si="260"/>
        <v>638454.54545454541</v>
      </c>
      <c r="G421" s="32"/>
      <c r="H421" s="33"/>
      <c r="I421" s="22">
        <f t="shared" si="258"/>
        <v>0</v>
      </c>
      <c r="J421" s="33"/>
      <c r="K421" s="33"/>
      <c r="L421" s="22">
        <f>D421*'cuoc vc'!$D$39</f>
        <v>0</v>
      </c>
      <c r="M421" s="24">
        <f t="shared" si="253"/>
        <v>0</v>
      </c>
      <c r="N421" s="25">
        <f t="shared" si="256"/>
        <v>0</v>
      </c>
      <c r="O421" s="209"/>
      <c r="P421" s="210"/>
      <c r="Q421" s="211">
        <f t="shared" si="251"/>
        <v>0</v>
      </c>
      <c r="R421" s="26">
        <f t="shared" si="254"/>
        <v>0</v>
      </c>
      <c r="S421" s="211">
        <f t="shared" si="257"/>
        <v>0</v>
      </c>
      <c r="T421" s="212">
        <f t="shared" si="255"/>
        <v>0</v>
      </c>
      <c r="U421" s="213">
        <f t="shared" si="261"/>
        <v>638500</v>
      </c>
      <c r="V421" s="214">
        <v>2</v>
      </c>
      <c r="W421" s="175"/>
      <c r="Y421" s="18"/>
      <c r="AB421" s="146"/>
      <c r="AC421" s="146"/>
      <c r="AD421" s="146"/>
      <c r="AE421" s="146"/>
      <c r="AF421" s="146"/>
    </row>
    <row r="422" spans="1:32" hidden="1" x14ac:dyDescent="0.3">
      <c r="A422" s="205"/>
      <c r="B422" s="206" t="s">
        <v>345</v>
      </c>
      <c r="C422" s="207" t="s">
        <v>70</v>
      </c>
      <c r="D422" s="18"/>
      <c r="E422" s="31">
        <v>912800</v>
      </c>
      <c r="F422" s="20">
        <f t="shared" si="260"/>
        <v>829818.18181818177</v>
      </c>
      <c r="G422" s="32"/>
      <c r="H422" s="33"/>
      <c r="I422" s="22">
        <f t="shared" si="258"/>
        <v>0</v>
      </c>
      <c r="J422" s="33"/>
      <c r="K422" s="33"/>
      <c r="L422" s="22">
        <f>D422*'cuoc vc'!$D$39</f>
        <v>0</v>
      </c>
      <c r="M422" s="24">
        <f t="shared" si="253"/>
        <v>0</v>
      </c>
      <c r="N422" s="25">
        <f t="shared" si="256"/>
        <v>0</v>
      </c>
      <c r="O422" s="209"/>
      <c r="P422" s="210"/>
      <c r="Q422" s="211">
        <f t="shared" si="251"/>
        <v>0</v>
      </c>
      <c r="R422" s="26">
        <f t="shared" si="254"/>
        <v>0</v>
      </c>
      <c r="S422" s="211">
        <f t="shared" si="257"/>
        <v>0</v>
      </c>
      <c r="T422" s="212">
        <f t="shared" si="255"/>
        <v>0</v>
      </c>
      <c r="U422" s="213">
        <f t="shared" si="261"/>
        <v>829800</v>
      </c>
      <c r="V422" s="214">
        <v>2</v>
      </c>
      <c r="W422" s="175"/>
      <c r="Y422" s="18"/>
      <c r="AB422" s="146"/>
      <c r="AC422" s="146"/>
      <c r="AD422" s="146"/>
      <c r="AE422" s="146"/>
      <c r="AF422" s="146"/>
    </row>
    <row r="423" spans="1:32" hidden="1" x14ac:dyDescent="0.3">
      <c r="A423" s="205"/>
      <c r="B423" s="206" t="s">
        <v>346</v>
      </c>
      <c r="C423" s="207" t="s">
        <v>70</v>
      </c>
      <c r="D423" s="18"/>
      <c r="E423" s="31">
        <v>1151500</v>
      </c>
      <c r="F423" s="20">
        <f t="shared" si="260"/>
        <v>1046818.1818181818</v>
      </c>
      <c r="G423" s="32"/>
      <c r="H423" s="33"/>
      <c r="I423" s="22">
        <f t="shared" si="258"/>
        <v>0</v>
      </c>
      <c r="J423" s="33"/>
      <c r="K423" s="33"/>
      <c r="L423" s="22">
        <f>D423*'cuoc vc'!$D$39</f>
        <v>0</v>
      </c>
      <c r="M423" s="24">
        <f t="shared" si="253"/>
        <v>0</v>
      </c>
      <c r="N423" s="25">
        <f t="shared" si="256"/>
        <v>0</v>
      </c>
      <c r="O423" s="209"/>
      <c r="P423" s="210"/>
      <c r="Q423" s="211">
        <f t="shared" si="251"/>
        <v>0</v>
      </c>
      <c r="R423" s="26">
        <f t="shared" si="254"/>
        <v>0</v>
      </c>
      <c r="S423" s="211">
        <f t="shared" si="257"/>
        <v>0</v>
      </c>
      <c r="T423" s="212">
        <f t="shared" si="255"/>
        <v>0</v>
      </c>
      <c r="U423" s="213">
        <f t="shared" si="261"/>
        <v>1046800</v>
      </c>
      <c r="V423" s="214">
        <v>2</v>
      </c>
      <c r="W423" s="175"/>
      <c r="Y423" s="18"/>
      <c r="AB423" s="146"/>
      <c r="AC423" s="146"/>
      <c r="AD423" s="146"/>
      <c r="AE423" s="146"/>
      <c r="AF423" s="146"/>
    </row>
    <row r="424" spans="1:32" hidden="1" x14ac:dyDescent="0.3">
      <c r="A424" s="205"/>
      <c r="B424" s="206" t="s">
        <v>347</v>
      </c>
      <c r="C424" s="207" t="s">
        <v>70</v>
      </c>
      <c r="D424" s="18"/>
      <c r="E424" s="31">
        <v>1475800</v>
      </c>
      <c r="F424" s="20">
        <f t="shared" si="260"/>
        <v>1341636.3636363635</v>
      </c>
      <c r="G424" s="32"/>
      <c r="H424" s="33"/>
      <c r="I424" s="22">
        <f t="shared" si="258"/>
        <v>0</v>
      </c>
      <c r="J424" s="33"/>
      <c r="K424" s="33"/>
      <c r="L424" s="22">
        <f>D424*'cuoc vc'!$D$39</f>
        <v>0</v>
      </c>
      <c r="M424" s="24">
        <f t="shared" si="253"/>
        <v>0</v>
      </c>
      <c r="N424" s="25">
        <f t="shared" si="256"/>
        <v>0</v>
      </c>
      <c r="O424" s="209"/>
      <c r="P424" s="210"/>
      <c r="Q424" s="211">
        <f t="shared" si="251"/>
        <v>0</v>
      </c>
      <c r="R424" s="26">
        <f t="shared" si="254"/>
        <v>0</v>
      </c>
      <c r="S424" s="211">
        <f t="shared" si="257"/>
        <v>0</v>
      </c>
      <c r="T424" s="212">
        <f t="shared" si="255"/>
        <v>0</v>
      </c>
      <c r="U424" s="213">
        <f t="shared" si="261"/>
        <v>1341600</v>
      </c>
      <c r="V424" s="214">
        <v>2</v>
      </c>
      <c r="W424" s="175"/>
      <c r="Y424" s="18"/>
      <c r="AB424" s="146"/>
      <c r="AC424" s="146"/>
      <c r="AD424" s="146"/>
      <c r="AE424" s="146"/>
      <c r="AF424" s="146"/>
    </row>
    <row r="425" spans="1:32" hidden="1" x14ac:dyDescent="0.3">
      <c r="A425" s="205"/>
      <c r="B425" s="206" t="s">
        <v>348</v>
      </c>
      <c r="C425" s="207" t="s">
        <v>70</v>
      </c>
      <c r="D425" s="18"/>
      <c r="E425" s="31">
        <v>1936200</v>
      </c>
      <c r="F425" s="20">
        <f t="shared" si="260"/>
        <v>1760181.8181818181</v>
      </c>
      <c r="G425" s="32"/>
      <c r="H425" s="33"/>
      <c r="I425" s="22">
        <f t="shared" si="258"/>
        <v>0</v>
      </c>
      <c r="J425" s="33"/>
      <c r="K425" s="33"/>
      <c r="L425" s="22">
        <f>D425*'cuoc vc'!$D$39</f>
        <v>0</v>
      </c>
      <c r="M425" s="24">
        <f t="shared" si="253"/>
        <v>0</v>
      </c>
      <c r="N425" s="25">
        <f t="shared" si="256"/>
        <v>0</v>
      </c>
      <c r="O425" s="209"/>
      <c r="P425" s="210"/>
      <c r="Q425" s="211">
        <f t="shared" si="251"/>
        <v>0</v>
      </c>
      <c r="R425" s="26">
        <f t="shared" si="254"/>
        <v>0</v>
      </c>
      <c r="S425" s="211">
        <f t="shared" si="257"/>
        <v>0</v>
      </c>
      <c r="T425" s="212">
        <f t="shared" si="255"/>
        <v>0</v>
      </c>
      <c r="U425" s="213">
        <f t="shared" si="261"/>
        <v>1760200</v>
      </c>
      <c r="V425" s="214">
        <v>2</v>
      </c>
      <c r="W425" s="175"/>
      <c r="Y425" s="18"/>
      <c r="AB425" s="146"/>
      <c r="AC425" s="146"/>
      <c r="AD425" s="146"/>
      <c r="AE425" s="146"/>
      <c r="AF425" s="146"/>
    </row>
    <row r="426" spans="1:32" hidden="1" x14ac:dyDescent="0.3">
      <c r="A426" s="205"/>
      <c r="B426" s="206" t="s">
        <v>349</v>
      </c>
      <c r="C426" s="207" t="s">
        <v>70</v>
      </c>
      <c r="D426" s="18"/>
      <c r="E426" s="31">
        <v>3560400</v>
      </c>
      <c r="F426" s="20">
        <f t="shared" si="260"/>
        <v>3236727.2727272725</v>
      </c>
      <c r="G426" s="32"/>
      <c r="H426" s="33"/>
      <c r="I426" s="22">
        <f t="shared" si="258"/>
        <v>0</v>
      </c>
      <c r="J426" s="33"/>
      <c r="K426" s="33"/>
      <c r="L426" s="22">
        <f>D426*'cuoc vc'!$D$39</f>
        <v>0</v>
      </c>
      <c r="M426" s="24">
        <f t="shared" si="253"/>
        <v>0</v>
      </c>
      <c r="N426" s="25">
        <f t="shared" si="256"/>
        <v>0</v>
      </c>
      <c r="O426" s="209"/>
      <c r="P426" s="210"/>
      <c r="Q426" s="211">
        <f t="shared" si="251"/>
        <v>0</v>
      </c>
      <c r="R426" s="26">
        <f t="shared" si="254"/>
        <v>0</v>
      </c>
      <c r="S426" s="211">
        <f t="shared" si="257"/>
        <v>0</v>
      </c>
      <c r="T426" s="212">
        <f t="shared" si="255"/>
        <v>0</v>
      </c>
      <c r="U426" s="213">
        <f t="shared" si="261"/>
        <v>3236700</v>
      </c>
      <c r="V426" s="214">
        <v>2</v>
      </c>
      <c r="W426" s="175"/>
      <c r="Y426" s="18"/>
      <c r="AB426" s="146"/>
      <c r="AC426" s="146"/>
      <c r="AD426" s="146"/>
      <c r="AE426" s="146"/>
      <c r="AF426" s="146"/>
    </row>
    <row r="427" spans="1:32" hidden="1" x14ac:dyDescent="0.3">
      <c r="A427" s="205"/>
      <c r="B427" s="206" t="s">
        <v>350</v>
      </c>
      <c r="C427" s="207" t="s">
        <v>70</v>
      </c>
      <c r="D427" s="18"/>
      <c r="E427" s="31">
        <v>4638900</v>
      </c>
      <c r="F427" s="20">
        <f t="shared" si="260"/>
        <v>4217181.8181818174</v>
      </c>
      <c r="G427" s="32"/>
      <c r="H427" s="33"/>
      <c r="I427" s="22">
        <f t="shared" si="258"/>
        <v>0</v>
      </c>
      <c r="J427" s="33"/>
      <c r="K427" s="33"/>
      <c r="L427" s="22">
        <f>D427*'cuoc vc'!$D$39</f>
        <v>0</v>
      </c>
      <c r="M427" s="24">
        <f t="shared" si="253"/>
        <v>0</v>
      </c>
      <c r="N427" s="25">
        <f t="shared" si="256"/>
        <v>0</v>
      </c>
      <c r="O427" s="209"/>
      <c r="P427" s="210"/>
      <c r="Q427" s="211">
        <f t="shared" si="251"/>
        <v>0</v>
      </c>
      <c r="R427" s="26">
        <f t="shared" si="254"/>
        <v>0</v>
      </c>
      <c r="S427" s="211">
        <f t="shared" si="257"/>
        <v>0</v>
      </c>
      <c r="T427" s="212">
        <f t="shared" si="255"/>
        <v>0</v>
      </c>
      <c r="U427" s="213">
        <f t="shared" si="261"/>
        <v>4217200</v>
      </c>
      <c r="V427" s="214">
        <v>2</v>
      </c>
      <c r="W427" s="175"/>
      <c r="Y427" s="18"/>
      <c r="AB427" s="146"/>
      <c r="AC427" s="146"/>
      <c r="AD427" s="146"/>
      <c r="AE427" s="146"/>
      <c r="AF427" s="146"/>
    </row>
    <row r="428" spans="1:32" hidden="1" x14ac:dyDescent="0.3">
      <c r="A428" s="205"/>
      <c r="B428" s="206" t="s">
        <v>351</v>
      </c>
      <c r="C428" s="207" t="s">
        <v>70</v>
      </c>
      <c r="D428" s="18"/>
      <c r="E428" s="31">
        <v>6044500</v>
      </c>
      <c r="F428" s="20">
        <f t="shared" si="260"/>
        <v>5495000</v>
      </c>
      <c r="G428" s="32"/>
      <c r="H428" s="33"/>
      <c r="I428" s="22">
        <f t="shared" si="258"/>
        <v>0</v>
      </c>
      <c r="J428" s="33"/>
      <c r="K428" s="33"/>
      <c r="L428" s="22">
        <f>D428*'cuoc vc'!$D$39</f>
        <v>0</v>
      </c>
      <c r="M428" s="24">
        <f t="shared" si="253"/>
        <v>0</v>
      </c>
      <c r="N428" s="25">
        <f t="shared" si="256"/>
        <v>0</v>
      </c>
      <c r="O428" s="209"/>
      <c r="P428" s="210"/>
      <c r="Q428" s="211">
        <f t="shared" si="251"/>
        <v>0</v>
      </c>
      <c r="R428" s="26">
        <f t="shared" si="254"/>
        <v>0</v>
      </c>
      <c r="S428" s="211">
        <f t="shared" si="257"/>
        <v>0</v>
      </c>
      <c r="T428" s="212">
        <f t="shared" si="255"/>
        <v>0</v>
      </c>
      <c r="U428" s="213">
        <f t="shared" si="261"/>
        <v>5495000</v>
      </c>
      <c r="V428" s="214">
        <v>2</v>
      </c>
      <c r="W428" s="175"/>
      <c r="Y428" s="18"/>
      <c r="AB428" s="146"/>
      <c r="AC428" s="146"/>
      <c r="AD428" s="146"/>
      <c r="AE428" s="146"/>
      <c r="AF428" s="146"/>
    </row>
    <row r="429" spans="1:32" hidden="1" x14ac:dyDescent="0.3">
      <c r="A429" s="205"/>
      <c r="B429" s="206" t="s">
        <v>352</v>
      </c>
      <c r="C429" s="207" t="s">
        <v>70</v>
      </c>
      <c r="D429" s="18"/>
      <c r="E429" s="31">
        <v>7701200</v>
      </c>
      <c r="F429" s="20">
        <f t="shared" si="260"/>
        <v>7001090.9090909082</v>
      </c>
      <c r="G429" s="32"/>
      <c r="H429" s="33"/>
      <c r="I429" s="22">
        <f t="shared" si="258"/>
        <v>0</v>
      </c>
      <c r="J429" s="33"/>
      <c r="K429" s="33"/>
      <c r="L429" s="22">
        <f>D429*'cuoc vc'!$D$39</f>
        <v>0</v>
      </c>
      <c r="M429" s="24">
        <f t="shared" si="253"/>
        <v>0</v>
      </c>
      <c r="N429" s="25">
        <f t="shared" si="256"/>
        <v>0</v>
      </c>
      <c r="O429" s="209"/>
      <c r="P429" s="210"/>
      <c r="Q429" s="211">
        <f t="shared" si="251"/>
        <v>0</v>
      </c>
      <c r="R429" s="26">
        <f t="shared" si="254"/>
        <v>0</v>
      </c>
      <c r="S429" s="211">
        <f t="shared" si="257"/>
        <v>0</v>
      </c>
      <c r="T429" s="212">
        <f t="shared" si="255"/>
        <v>0</v>
      </c>
      <c r="U429" s="213">
        <f t="shared" si="261"/>
        <v>7001100</v>
      </c>
      <c r="V429" s="214">
        <v>2</v>
      </c>
      <c r="W429" s="175"/>
      <c r="Y429" s="18"/>
      <c r="AB429" s="146"/>
      <c r="AC429" s="146"/>
      <c r="AD429" s="146"/>
      <c r="AE429" s="146"/>
      <c r="AF429" s="146"/>
    </row>
    <row r="430" spans="1:32" hidden="1" x14ac:dyDescent="0.3">
      <c r="A430" s="205" t="s">
        <v>353</v>
      </c>
      <c r="B430" s="215" t="s">
        <v>354</v>
      </c>
      <c r="C430" s="207"/>
      <c r="D430" s="18"/>
      <c r="E430" s="31"/>
      <c r="F430" s="20">
        <f t="shared" si="260"/>
        <v>0</v>
      </c>
      <c r="G430" s="21"/>
      <c r="H430" s="22"/>
      <c r="I430" s="22">
        <f t="shared" si="258"/>
        <v>0</v>
      </c>
      <c r="J430" s="23"/>
      <c r="K430" s="22">
        <f>$E$12</f>
        <v>0</v>
      </c>
      <c r="L430" s="22">
        <f>D430*'cuoc vc'!$D$39</f>
        <v>0</v>
      </c>
      <c r="M430" s="24">
        <f t="shared" si="253"/>
        <v>0</v>
      </c>
      <c r="N430" s="25"/>
      <c r="O430" s="209"/>
      <c r="P430" s="210"/>
      <c r="Q430" s="211">
        <f t="shared" si="251"/>
        <v>0</v>
      </c>
      <c r="R430" s="26">
        <f t="shared" si="254"/>
        <v>0</v>
      </c>
      <c r="S430" s="211">
        <f t="shared" si="257"/>
        <v>0</v>
      </c>
      <c r="T430" s="212">
        <f t="shared" si="255"/>
        <v>0</v>
      </c>
      <c r="U430" s="213">
        <f>ROUND((F430+M430+Q430+T430),-2)</f>
        <v>0</v>
      </c>
      <c r="V430" s="214">
        <v>2</v>
      </c>
      <c r="W430" s="175"/>
      <c r="Y430" s="18"/>
      <c r="AB430" s="146"/>
      <c r="AC430" s="146"/>
      <c r="AD430" s="146"/>
      <c r="AE430" s="146"/>
      <c r="AF430" s="146"/>
    </row>
    <row r="431" spans="1:32" hidden="1" x14ac:dyDescent="0.3">
      <c r="A431" s="205"/>
      <c r="B431" s="232" t="s">
        <v>355</v>
      </c>
      <c r="C431" s="207"/>
      <c r="D431" s="18"/>
      <c r="E431" s="31"/>
      <c r="F431" s="20">
        <f t="shared" si="260"/>
        <v>0</v>
      </c>
      <c r="G431" s="32"/>
      <c r="H431" s="33"/>
      <c r="I431" s="22">
        <f t="shared" si="258"/>
        <v>0</v>
      </c>
      <c r="J431" s="33"/>
      <c r="K431" s="33"/>
      <c r="L431" s="22">
        <f>D431*'cuoc vc'!$D$39</f>
        <v>0</v>
      </c>
      <c r="M431" s="24">
        <f t="shared" si="253"/>
        <v>0</v>
      </c>
      <c r="N431" s="25"/>
      <c r="O431" s="209"/>
      <c r="P431" s="210"/>
      <c r="Q431" s="211">
        <f t="shared" si="251"/>
        <v>0</v>
      </c>
      <c r="R431" s="26">
        <f t="shared" si="254"/>
        <v>0</v>
      </c>
      <c r="S431" s="211">
        <f t="shared" si="257"/>
        <v>0</v>
      </c>
      <c r="T431" s="212">
        <f t="shared" si="255"/>
        <v>0</v>
      </c>
      <c r="U431" s="213">
        <f t="shared" ref="U431:U443" si="262">ROUND((F431+M431+Q431+T431),-2)</f>
        <v>0</v>
      </c>
      <c r="V431" s="214">
        <v>2</v>
      </c>
      <c r="W431" s="175"/>
      <c r="Y431" s="18"/>
      <c r="AB431" s="146"/>
      <c r="AC431" s="146"/>
      <c r="AD431" s="146"/>
      <c r="AE431" s="146"/>
      <c r="AF431" s="146"/>
    </row>
    <row r="432" spans="1:32" hidden="1" x14ac:dyDescent="0.3">
      <c r="A432" s="205"/>
      <c r="B432" s="206" t="s">
        <v>356</v>
      </c>
      <c r="C432" s="207" t="s">
        <v>135</v>
      </c>
      <c r="D432" s="18"/>
      <c r="E432" s="31">
        <v>2300000</v>
      </c>
      <c r="F432" s="20">
        <f t="shared" si="260"/>
        <v>2090909.0909090908</v>
      </c>
      <c r="G432" s="32"/>
      <c r="H432" s="33"/>
      <c r="I432" s="22">
        <f t="shared" si="258"/>
        <v>0</v>
      </c>
      <c r="J432" s="33"/>
      <c r="K432" s="33"/>
      <c r="L432" s="22">
        <f>D432*'cuoc vc'!$D$39</f>
        <v>0</v>
      </c>
      <c r="M432" s="24">
        <f t="shared" si="253"/>
        <v>0</v>
      </c>
      <c r="N432" s="25">
        <f t="shared" ref="N432:N465" si="263">$J$13+$J$14+$O$13+$O$14+$T$13+$T$14</f>
        <v>0</v>
      </c>
      <c r="O432" s="209"/>
      <c r="P432" s="210"/>
      <c r="Q432" s="211">
        <f t="shared" si="251"/>
        <v>0</v>
      </c>
      <c r="R432" s="26">
        <f t="shared" si="254"/>
        <v>0</v>
      </c>
      <c r="S432" s="211">
        <f t="shared" si="257"/>
        <v>0</v>
      </c>
      <c r="T432" s="212">
        <f t="shared" si="255"/>
        <v>0</v>
      </c>
      <c r="U432" s="213">
        <f t="shared" si="262"/>
        <v>2090900</v>
      </c>
      <c r="V432" s="214">
        <v>2</v>
      </c>
      <c r="W432" s="175"/>
      <c r="Y432" s="18"/>
      <c r="AB432" s="146"/>
      <c r="AC432" s="146"/>
      <c r="AD432" s="146"/>
      <c r="AE432" s="146"/>
      <c r="AF432" s="146"/>
    </row>
    <row r="433" spans="1:32" hidden="1" x14ac:dyDescent="0.3">
      <c r="A433" s="205"/>
      <c r="B433" s="206" t="s">
        <v>357</v>
      </c>
      <c r="C433" s="207" t="s">
        <v>70</v>
      </c>
      <c r="D433" s="18"/>
      <c r="E433" s="31">
        <v>2400000</v>
      </c>
      <c r="F433" s="20">
        <f t="shared" si="260"/>
        <v>2181818.1818181816</v>
      </c>
      <c r="G433" s="32"/>
      <c r="H433" s="33"/>
      <c r="I433" s="22">
        <f t="shared" si="258"/>
        <v>0</v>
      </c>
      <c r="J433" s="33"/>
      <c r="K433" s="33"/>
      <c r="L433" s="22">
        <f>D433*'cuoc vc'!$D$39</f>
        <v>0</v>
      </c>
      <c r="M433" s="24">
        <f t="shared" si="253"/>
        <v>0</v>
      </c>
      <c r="N433" s="25">
        <f t="shared" si="263"/>
        <v>0</v>
      </c>
      <c r="O433" s="209"/>
      <c r="P433" s="210"/>
      <c r="Q433" s="211">
        <f t="shared" si="251"/>
        <v>0</v>
      </c>
      <c r="R433" s="26">
        <f t="shared" si="254"/>
        <v>0</v>
      </c>
      <c r="S433" s="211">
        <f t="shared" si="257"/>
        <v>0</v>
      </c>
      <c r="T433" s="212">
        <f t="shared" si="255"/>
        <v>0</v>
      </c>
      <c r="U433" s="213">
        <f t="shared" si="262"/>
        <v>2181800</v>
      </c>
      <c r="V433" s="214">
        <v>2</v>
      </c>
      <c r="W433" s="175"/>
      <c r="Y433" s="18"/>
      <c r="AB433" s="146"/>
      <c r="AC433" s="146"/>
      <c r="AD433" s="146"/>
      <c r="AE433" s="146"/>
      <c r="AF433" s="146"/>
    </row>
    <row r="434" spans="1:32" hidden="1" x14ac:dyDescent="0.3">
      <c r="A434" s="205"/>
      <c r="B434" s="206" t="s">
        <v>358</v>
      </c>
      <c r="C434" s="207" t="s">
        <v>70</v>
      </c>
      <c r="D434" s="18"/>
      <c r="E434" s="31">
        <v>3170000</v>
      </c>
      <c r="F434" s="20">
        <f t="shared" si="260"/>
        <v>2881818.1818181816</v>
      </c>
      <c r="G434" s="32"/>
      <c r="H434" s="33"/>
      <c r="I434" s="22">
        <f t="shared" si="258"/>
        <v>0</v>
      </c>
      <c r="J434" s="33"/>
      <c r="K434" s="33"/>
      <c r="L434" s="22">
        <f>D434*'cuoc vc'!$D$39</f>
        <v>0</v>
      </c>
      <c r="M434" s="24">
        <f t="shared" ref="M434:M498" si="264">J434+L434</f>
        <v>0</v>
      </c>
      <c r="N434" s="25">
        <f t="shared" si="263"/>
        <v>0</v>
      </c>
      <c r="O434" s="209"/>
      <c r="P434" s="210"/>
      <c r="Q434" s="211">
        <f t="shared" si="251"/>
        <v>0</v>
      </c>
      <c r="R434" s="26">
        <f t="shared" ref="R434:R498" si="265">AA434</f>
        <v>0</v>
      </c>
      <c r="S434" s="211">
        <f t="shared" si="257"/>
        <v>0</v>
      </c>
      <c r="T434" s="212">
        <f t="shared" ref="T434:T498" si="266">R434+S434</f>
        <v>0</v>
      </c>
      <c r="U434" s="213">
        <f t="shared" si="262"/>
        <v>2881800</v>
      </c>
      <c r="V434" s="214">
        <v>2</v>
      </c>
      <c r="W434" s="175"/>
      <c r="Y434" s="18"/>
      <c r="AB434" s="146"/>
      <c r="AC434" s="146"/>
      <c r="AD434" s="146"/>
      <c r="AE434" s="146"/>
      <c r="AF434" s="146"/>
    </row>
    <row r="435" spans="1:32" hidden="1" x14ac:dyDescent="0.3">
      <c r="A435" s="205"/>
      <c r="B435" s="206" t="s">
        <v>359</v>
      </c>
      <c r="C435" s="207" t="s">
        <v>70</v>
      </c>
      <c r="D435" s="18"/>
      <c r="E435" s="31">
        <v>3380000</v>
      </c>
      <c r="F435" s="20">
        <f t="shared" si="260"/>
        <v>3072727.2727272725</v>
      </c>
      <c r="G435" s="32"/>
      <c r="H435" s="33"/>
      <c r="I435" s="22">
        <f t="shared" si="258"/>
        <v>0</v>
      </c>
      <c r="J435" s="33"/>
      <c r="K435" s="33"/>
      <c r="L435" s="22">
        <f>D435*'cuoc vc'!$D$39</f>
        <v>0</v>
      </c>
      <c r="M435" s="24">
        <f t="shared" si="264"/>
        <v>0</v>
      </c>
      <c r="N435" s="25">
        <f t="shared" si="263"/>
        <v>0</v>
      </c>
      <c r="O435" s="209"/>
      <c r="P435" s="210"/>
      <c r="Q435" s="211">
        <f t="shared" si="251"/>
        <v>0</v>
      </c>
      <c r="R435" s="26">
        <f t="shared" si="265"/>
        <v>0</v>
      </c>
      <c r="S435" s="211">
        <f t="shared" si="257"/>
        <v>0</v>
      </c>
      <c r="T435" s="212">
        <f t="shared" si="266"/>
        <v>0</v>
      </c>
      <c r="U435" s="213">
        <f t="shared" si="262"/>
        <v>3072700</v>
      </c>
      <c r="V435" s="214">
        <v>2</v>
      </c>
      <c r="W435" s="175"/>
      <c r="Y435" s="18"/>
      <c r="AB435" s="146"/>
      <c r="AC435" s="146"/>
      <c r="AD435" s="146"/>
      <c r="AE435" s="146"/>
      <c r="AF435" s="146"/>
    </row>
    <row r="436" spans="1:32" hidden="1" x14ac:dyDescent="0.3">
      <c r="A436" s="205"/>
      <c r="B436" s="206" t="s">
        <v>360</v>
      </c>
      <c r="C436" s="207" t="s">
        <v>70</v>
      </c>
      <c r="D436" s="18"/>
      <c r="E436" s="31">
        <v>4800000</v>
      </c>
      <c r="F436" s="20">
        <f t="shared" si="260"/>
        <v>4363636.3636363633</v>
      </c>
      <c r="G436" s="32"/>
      <c r="H436" s="33"/>
      <c r="I436" s="22">
        <f t="shared" si="258"/>
        <v>0</v>
      </c>
      <c r="J436" s="33"/>
      <c r="K436" s="33"/>
      <c r="L436" s="22">
        <f>D436*'cuoc vc'!$D$39</f>
        <v>0</v>
      </c>
      <c r="M436" s="24">
        <f t="shared" si="264"/>
        <v>0</v>
      </c>
      <c r="N436" s="25">
        <f t="shared" si="263"/>
        <v>0</v>
      </c>
      <c r="O436" s="209"/>
      <c r="P436" s="210"/>
      <c r="Q436" s="211">
        <f t="shared" si="251"/>
        <v>0</v>
      </c>
      <c r="R436" s="26">
        <f t="shared" si="265"/>
        <v>0</v>
      </c>
      <c r="S436" s="211">
        <f t="shared" si="257"/>
        <v>0</v>
      </c>
      <c r="T436" s="212">
        <f t="shared" si="266"/>
        <v>0</v>
      </c>
      <c r="U436" s="213">
        <f t="shared" si="262"/>
        <v>4363600</v>
      </c>
      <c r="V436" s="214">
        <v>2</v>
      </c>
      <c r="W436" s="175"/>
      <c r="Y436" s="18"/>
      <c r="AB436" s="146"/>
      <c r="AC436" s="146"/>
      <c r="AD436" s="146"/>
      <c r="AE436" s="146"/>
      <c r="AF436" s="146"/>
    </row>
    <row r="437" spans="1:32" hidden="1" x14ac:dyDescent="0.3">
      <c r="A437" s="205"/>
      <c r="B437" s="206" t="s">
        <v>361</v>
      </c>
      <c r="C437" s="207" t="s">
        <v>70</v>
      </c>
      <c r="D437" s="18"/>
      <c r="E437" s="31">
        <v>5450000</v>
      </c>
      <c r="F437" s="20">
        <f t="shared" si="260"/>
        <v>4954545.4545454541</v>
      </c>
      <c r="G437" s="32"/>
      <c r="H437" s="33"/>
      <c r="I437" s="22">
        <f t="shared" si="258"/>
        <v>0</v>
      </c>
      <c r="J437" s="33"/>
      <c r="K437" s="33"/>
      <c r="L437" s="22">
        <f>D437*'cuoc vc'!$D$39</f>
        <v>0</v>
      </c>
      <c r="M437" s="24">
        <f t="shared" si="264"/>
        <v>0</v>
      </c>
      <c r="N437" s="25">
        <f t="shared" si="263"/>
        <v>0</v>
      </c>
      <c r="O437" s="209"/>
      <c r="P437" s="210"/>
      <c r="Q437" s="211">
        <f t="shared" si="251"/>
        <v>0</v>
      </c>
      <c r="R437" s="26">
        <f t="shared" si="265"/>
        <v>0</v>
      </c>
      <c r="S437" s="211">
        <f t="shared" si="257"/>
        <v>0</v>
      </c>
      <c r="T437" s="212">
        <f t="shared" si="266"/>
        <v>0</v>
      </c>
      <c r="U437" s="213">
        <f t="shared" si="262"/>
        <v>4954500</v>
      </c>
      <c r="V437" s="214">
        <v>2</v>
      </c>
      <c r="W437" s="175"/>
      <c r="Y437" s="18"/>
      <c r="AB437" s="146"/>
      <c r="AC437" s="146"/>
      <c r="AD437" s="146"/>
      <c r="AE437" s="146"/>
      <c r="AF437" s="146"/>
    </row>
    <row r="438" spans="1:32" hidden="1" x14ac:dyDescent="0.3">
      <c r="A438" s="205"/>
      <c r="B438" s="206" t="s">
        <v>362</v>
      </c>
      <c r="C438" s="207" t="s">
        <v>70</v>
      </c>
      <c r="D438" s="18"/>
      <c r="E438" s="31">
        <v>6500000</v>
      </c>
      <c r="F438" s="20">
        <f t="shared" si="260"/>
        <v>5909090.9090909082</v>
      </c>
      <c r="G438" s="32"/>
      <c r="H438" s="33"/>
      <c r="I438" s="22">
        <f t="shared" si="258"/>
        <v>0</v>
      </c>
      <c r="J438" s="33"/>
      <c r="K438" s="33"/>
      <c r="L438" s="22">
        <f>D438*'cuoc vc'!$D$39</f>
        <v>0</v>
      </c>
      <c r="M438" s="24">
        <f t="shared" si="264"/>
        <v>0</v>
      </c>
      <c r="N438" s="25">
        <f t="shared" si="263"/>
        <v>0</v>
      </c>
      <c r="O438" s="209"/>
      <c r="P438" s="210"/>
      <c r="Q438" s="211">
        <f t="shared" si="251"/>
        <v>0</v>
      </c>
      <c r="R438" s="26">
        <f t="shared" si="265"/>
        <v>0</v>
      </c>
      <c r="S438" s="211">
        <f t="shared" si="257"/>
        <v>0</v>
      </c>
      <c r="T438" s="212">
        <f t="shared" si="266"/>
        <v>0</v>
      </c>
      <c r="U438" s="213">
        <f t="shared" si="262"/>
        <v>5909100</v>
      </c>
      <c r="V438" s="214">
        <v>2</v>
      </c>
      <c r="W438" s="175"/>
      <c r="Y438" s="18"/>
      <c r="AB438" s="146"/>
      <c r="AC438" s="146"/>
      <c r="AD438" s="146"/>
      <c r="AE438" s="146"/>
      <c r="AF438" s="146"/>
    </row>
    <row r="439" spans="1:32" hidden="1" x14ac:dyDescent="0.3">
      <c r="A439" s="205"/>
      <c r="B439" s="206" t="s">
        <v>363</v>
      </c>
      <c r="C439" s="207" t="s">
        <v>70</v>
      </c>
      <c r="D439" s="18"/>
      <c r="E439" s="31">
        <v>6840000</v>
      </c>
      <c r="F439" s="20">
        <f t="shared" si="260"/>
        <v>6218181.8181818174</v>
      </c>
      <c r="G439" s="32"/>
      <c r="H439" s="33"/>
      <c r="I439" s="22">
        <f t="shared" si="258"/>
        <v>0</v>
      </c>
      <c r="J439" s="33"/>
      <c r="K439" s="33"/>
      <c r="L439" s="22">
        <f>D439*'cuoc vc'!$D$39</f>
        <v>0</v>
      </c>
      <c r="M439" s="24">
        <f t="shared" si="264"/>
        <v>0</v>
      </c>
      <c r="N439" s="25">
        <f t="shared" si="263"/>
        <v>0</v>
      </c>
      <c r="O439" s="209"/>
      <c r="P439" s="210"/>
      <c r="Q439" s="211">
        <f t="shared" si="251"/>
        <v>0</v>
      </c>
      <c r="R439" s="26">
        <f t="shared" si="265"/>
        <v>0</v>
      </c>
      <c r="S439" s="211">
        <f t="shared" si="257"/>
        <v>0</v>
      </c>
      <c r="T439" s="212">
        <f t="shared" si="266"/>
        <v>0</v>
      </c>
      <c r="U439" s="213">
        <f t="shared" si="262"/>
        <v>6218200</v>
      </c>
      <c r="V439" s="214">
        <v>2</v>
      </c>
      <c r="W439" s="175"/>
      <c r="Y439" s="18"/>
      <c r="AB439" s="146"/>
      <c r="AC439" s="146"/>
      <c r="AD439" s="146"/>
      <c r="AE439" s="146"/>
      <c r="AF439" s="146"/>
    </row>
    <row r="440" spans="1:32" hidden="1" x14ac:dyDescent="0.3">
      <c r="A440" s="205"/>
      <c r="B440" s="206" t="s">
        <v>364</v>
      </c>
      <c r="C440" s="207" t="s">
        <v>70</v>
      </c>
      <c r="D440" s="18"/>
      <c r="E440" s="31">
        <v>9720000</v>
      </c>
      <c r="F440" s="20">
        <f t="shared" si="260"/>
        <v>8836363.6363636348</v>
      </c>
      <c r="G440" s="32"/>
      <c r="H440" s="33"/>
      <c r="I440" s="22">
        <f t="shared" si="258"/>
        <v>0</v>
      </c>
      <c r="J440" s="33"/>
      <c r="K440" s="33"/>
      <c r="L440" s="22">
        <f>D440*'cuoc vc'!$D$39</f>
        <v>0</v>
      </c>
      <c r="M440" s="24">
        <f t="shared" si="264"/>
        <v>0</v>
      </c>
      <c r="N440" s="25">
        <f t="shared" si="263"/>
        <v>0</v>
      </c>
      <c r="O440" s="209"/>
      <c r="P440" s="210"/>
      <c r="Q440" s="211">
        <f t="shared" si="251"/>
        <v>0</v>
      </c>
      <c r="R440" s="26">
        <f t="shared" si="265"/>
        <v>0</v>
      </c>
      <c r="S440" s="211">
        <f t="shared" si="257"/>
        <v>0</v>
      </c>
      <c r="T440" s="212">
        <f t="shared" si="266"/>
        <v>0</v>
      </c>
      <c r="U440" s="213">
        <f t="shared" si="262"/>
        <v>8836400</v>
      </c>
      <c r="V440" s="214">
        <v>2</v>
      </c>
      <c r="W440" s="175"/>
      <c r="Y440" s="18"/>
      <c r="AB440" s="146"/>
      <c r="AC440" s="146"/>
      <c r="AD440" s="146"/>
      <c r="AE440" s="146"/>
      <c r="AF440" s="146"/>
    </row>
    <row r="441" spans="1:32" hidden="1" x14ac:dyDescent="0.3">
      <c r="A441" s="205"/>
      <c r="B441" s="206" t="s">
        <v>365</v>
      </c>
      <c r="C441" s="207" t="s">
        <v>70</v>
      </c>
      <c r="D441" s="18"/>
      <c r="E441" s="31">
        <v>11750000</v>
      </c>
      <c r="F441" s="20">
        <f t="shared" si="260"/>
        <v>10681818.181818182</v>
      </c>
      <c r="G441" s="32"/>
      <c r="H441" s="33"/>
      <c r="I441" s="22">
        <f t="shared" si="258"/>
        <v>0</v>
      </c>
      <c r="J441" s="33"/>
      <c r="K441" s="33"/>
      <c r="L441" s="22">
        <f>D441*'cuoc vc'!$D$39</f>
        <v>0</v>
      </c>
      <c r="M441" s="24">
        <f t="shared" si="264"/>
        <v>0</v>
      </c>
      <c r="N441" s="25">
        <f t="shared" si="263"/>
        <v>0</v>
      </c>
      <c r="O441" s="209"/>
      <c r="P441" s="210"/>
      <c r="Q441" s="211">
        <f t="shared" si="251"/>
        <v>0</v>
      </c>
      <c r="R441" s="26">
        <f t="shared" si="265"/>
        <v>0</v>
      </c>
      <c r="S441" s="211">
        <f t="shared" si="257"/>
        <v>0</v>
      </c>
      <c r="T441" s="212">
        <f t="shared" si="266"/>
        <v>0</v>
      </c>
      <c r="U441" s="213">
        <f t="shared" si="262"/>
        <v>10681800</v>
      </c>
      <c r="V441" s="214">
        <v>2</v>
      </c>
      <c r="W441" s="175"/>
      <c r="Y441" s="18"/>
      <c r="AB441" s="146"/>
      <c r="AC441" s="146"/>
      <c r="AD441" s="146"/>
      <c r="AE441" s="146"/>
      <c r="AF441" s="146"/>
    </row>
    <row r="442" spans="1:32" hidden="1" x14ac:dyDescent="0.3">
      <c r="A442" s="205"/>
      <c r="B442" s="206" t="s">
        <v>366</v>
      </c>
      <c r="C442" s="207" t="s">
        <v>70</v>
      </c>
      <c r="D442" s="18"/>
      <c r="E442" s="31">
        <v>11500000</v>
      </c>
      <c r="F442" s="20">
        <f t="shared" si="260"/>
        <v>10454545.454545453</v>
      </c>
      <c r="G442" s="32"/>
      <c r="H442" s="33"/>
      <c r="I442" s="22">
        <f t="shared" si="258"/>
        <v>0</v>
      </c>
      <c r="J442" s="33"/>
      <c r="K442" s="33"/>
      <c r="L442" s="22">
        <f>D442*'cuoc vc'!$D$39</f>
        <v>0</v>
      </c>
      <c r="M442" s="24">
        <f t="shared" si="264"/>
        <v>0</v>
      </c>
      <c r="N442" s="25">
        <f t="shared" si="263"/>
        <v>0</v>
      </c>
      <c r="O442" s="209"/>
      <c r="P442" s="210"/>
      <c r="Q442" s="211">
        <f t="shared" si="251"/>
        <v>0</v>
      </c>
      <c r="R442" s="26">
        <f t="shared" si="265"/>
        <v>0</v>
      </c>
      <c r="S442" s="211">
        <f t="shared" si="257"/>
        <v>0</v>
      </c>
      <c r="T442" s="212">
        <f t="shared" si="266"/>
        <v>0</v>
      </c>
      <c r="U442" s="213">
        <f t="shared" si="262"/>
        <v>10454500</v>
      </c>
      <c r="V442" s="214">
        <v>2</v>
      </c>
      <c r="W442" s="175"/>
      <c r="Y442" s="18"/>
      <c r="AB442" s="146"/>
      <c r="AC442" s="146"/>
      <c r="AD442" s="146"/>
      <c r="AE442" s="146"/>
      <c r="AF442" s="146"/>
    </row>
    <row r="443" spans="1:32" hidden="1" x14ac:dyDescent="0.3">
      <c r="A443" s="205"/>
      <c r="B443" s="206" t="s">
        <v>367</v>
      </c>
      <c r="C443" s="207" t="s">
        <v>70</v>
      </c>
      <c r="D443" s="18"/>
      <c r="E443" s="31">
        <v>11180000</v>
      </c>
      <c r="F443" s="20">
        <f t="shared" si="260"/>
        <v>10163636.363636363</v>
      </c>
      <c r="G443" s="32"/>
      <c r="H443" s="33"/>
      <c r="I443" s="22">
        <f t="shared" si="258"/>
        <v>0</v>
      </c>
      <c r="J443" s="33"/>
      <c r="K443" s="33"/>
      <c r="L443" s="22">
        <f>D443*'cuoc vc'!$D$39</f>
        <v>0</v>
      </c>
      <c r="M443" s="24">
        <f t="shared" si="264"/>
        <v>0</v>
      </c>
      <c r="N443" s="25">
        <f t="shared" si="263"/>
        <v>0</v>
      </c>
      <c r="O443" s="209"/>
      <c r="P443" s="210"/>
      <c r="Q443" s="211">
        <f t="shared" si="251"/>
        <v>0</v>
      </c>
      <c r="R443" s="26">
        <f t="shared" si="265"/>
        <v>0</v>
      </c>
      <c r="S443" s="211">
        <f t="shared" si="257"/>
        <v>0</v>
      </c>
      <c r="T443" s="212">
        <f t="shared" si="266"/>
        <v>0</v>
      </c>
      <c r="U443" s="213">
        <f t="shared" si="262"/>
        <v>10163600</v>
      </c>
      <c r="V443" s="214">
        <v>2</v>
      </c>
      <c r="W443" s="175"/>
      <c r="Y443" s="18"/>
      <c r="AB443" s="146"/>
      <c r="AC443" s="146"/>
      <c r="AD443" s="146"/>
      <c r="AE443" s="146"/>
      <c r="AF443" s="146"/>
    </row>
    <row r="444" spans="1:32" hidden="1" x14ac:dyDescent="0.3">
      <c r="A444" s="205"/>
      <c r="B444" s="232" t="s">
        <v>368</v>
      </c>
      <c r="C444" s="207"/>
      <c r="D444" s="18"/>
      <c r="E444" s="31"/>
      <c r="F444" s="20">
        <f t="shared" si="260"/>
        <v>0</v>
      </c>
      <c r="G444" s="32"/>
      <c r="H444" s="33"/>
      <c r="I444" s="22">
        <f t="shared" si="258"/>
        <v>0</v>
      </c>
      <c r="J444" s="33"/>
      <c r="K444" s="33"/>
      <c r="L444" s="22">
        <f>D444*'cuoc vc'!$D$39</f>
        <v>0</v>
      </c>
      <c r="M444" s="24">
        <f t="shared" si="264"/>
        <v>0</v>
      </c>
      <c r="N444" s="25"/>
      <c r="O444" s="209"/>
      <c r="P444" s="210"/>
      <c r="Q444" s="211"/>
      <c r="R444" s="26">
        <f t="shared" si="265"/>
        <v>0</v>
      </c>
      <c r="S444" s="211">
        <f t="shared" si="257"/>
        <v>0</v>
      </c>
      <c r="T444" s="212">
        <f t="shared" si="266"/>
        <v>0</v>
      </c>
      <c r="U444" s="213"/>
      <c r="V444" s="214"/>
      <c r="W444" s="175"/>
      <c r="Y444" s="18"/>
      <c r="AB444" s="146"/>
      <c r="AC444" s="146"/>
      <c r="AD444" s="146"/>
      <c r="AE444" s="146"/>
      <c r="AF444" s="146"/>
    </row>
    <row r="445" spans="1:32" hidden="1" x14ac:dyDescent="0.3">
      <c r="A445" s="205"/>
      <c r="B445" s="206" t="s">
        <v>356</v>
      </c>
      <c r="C445" s="207" t="s">
        <v>135</v>
      </c>
      <c r="D445" s="18"/>
      <c r="E445" s="31">
        <v>1850000</v>
      </c>
      <c r="F445" s="20">
        <f t="shared" si="260"/>
        <v>1681818.1818181816</v>
      </c>
      <c r="G445" s="32"/>
      <c r="H445" s="33"/>
      <c r="I445" s="22">
        <f t="shared" si="258"/>
        <v>0</v>
      </c>
      <c r="J445" s="33"/>
      <c r="K445" s="33"/>
      <c r="L445" s="22">
        <f>D445*'cuoc vc'!$D$39</f>
        <v>0</v>
      </c>
      <c r="M445" s="24">
        <f t="shared" si="264"/>
        <v>0</v>
      </c>
      <c r="N445" s="25">
        <f t="shared" si="263"/>
        <v>0</v>
      </c>
      <c r="O445" s="209"/>
      <c r="P445" s="210"/>
      <c r="Q445" s="211">
        <f t="shared" si="251"/>
        <v>0</v>
      </c>
      <c r="R445" s="26">
        <f t="shared" si="265"/>
        <v>0</v>
      </c>
      <c r="S445" s="211">
        <f t="shared" si="257"/>
        <v>0</v>
      </c>
      <c r="T445" s="212">
        <f t="shared" si="266"/>
        <v>0</v>
      </c>
      <c r="U445" s="213">
        <f t="shared" ref="U445:U456" si="267">ROUND((F445+M445+Q445+T445),-2)</f>
        <v>1681800</v>
      </c>
      <c r="V445" s="214">
        <v>2</v>
      </c>
      <c r="W445" s="175"/>
      <c r="Y445" s="18"/>
      <c r="AB445" s="146"/>
      <c r="AC445" s="146"/>
      <c r="AD445" s="146"/>
      <c r="AE445" s="146"/>
      <c r="AF445" s="146"/>
    </row>
    <row r="446" spans="1:32" hidden="1" x14ac:dyDescent="0.3">
      <c r="A446" s="205"/>
      <c r="B446" s="206" t="s">
        <v>357</v>
      </c>
      <c r="C446" s="207" t="s">
        <v>70</v>
      </c>
      <c r="D446" s="18"/>
      <c r="E446" s="31">
        <v>2000000</v>
      </c>
      <c r="F446" s="20">
        <f t="shared" si="260"/>
        <v>1818181.8181818181</v>
      </c>
      <c r="G446" s="32"/>
      <c r="H446" s="33"/>
      <c r="I446" s="22">
        <f t="shared" si="258"/>
        <v>0</v>
      </c>
      <c r="J446" s="33"/>
      <c r="K446" s="33"/>
      <c r="L446" s="22">
        <f>D446*'cuoc vc'!$D$39</f>
        <v>0</v>
      </c>
      <c r="M446" s="24">
        <f t="shared" si="264"/>
        <v>0</v>
      </c>
      <c r="N446" s="25">
        <f t="shared" si="263"/>
        <v>0</v>
      </c>
      <c r="O446" s="209"/>
      <c r="P446" s="210"/>
      <c r="Q446" s="211">
        <f t="shared" si="251"/>
        <v>0</v>
      </c>
      <c r="R446" s="26">
        <f t="shared" si="265"/>
        <v>0</v>
      </c>
      <c r="S446" s="211">
        <f t="shared" si="257"/>
        <v>0</v>
      </c>
      <c r="T446" s="212">
        <f t="shared" si="266"/>
        <v>0</v>
      </c>
      <c r="U446" s="213">
        <f t="shared" si="267"/>
        <v>1818200</v>
      </c>
      <c r="V446" s="214">
        <v>2</v>
      </c>
      <c r="W446" s="175"/>
      <c r="Y446" s="18"/>
      <c r="AB446" s="146"/>
      <c r="AC446" s="146"/>
      <c r="AD446" s="146"/>
      <c r="AE446" s="146"/>
      <c r="AF446" s="146"/>
    </row>
    <row r="447" spans="1:32" ht="17.25" hidden="1" customHeight="1" x14ac:dyDescent="0.3">
      <c r="A447" s="205"/>
      <c r="B447" s="206" t="s">
        <v>358</v>
      </c>
      <c r="C447" s="207" t="s">
        <v>70</v>
      </c>
      <c r="D447" s="18"/>
      <c r="E447" s="31">
        <v>2870000</v>
      </c>
      <c r="F447" s="20">
        <f t="shared" si="260"/>
        <v>2609090.9090909087</v>
      </c>
      <c r="G447" s="32"/>
      <c r="H447" s="33"/>
      <c r="I447" s="22">
        <f t="shared" si="258"/>
        <v>0</v>
      </c>
      <c r="J447" s="33"/>
      <c r="K447" s="33"/>
      <c r="L447" s="22">
        <f>D447*'cuoc vc'!$D$39</f>
        <v>0</v>
      </c>
      <c r="M447" s="24">
        <f t="shared" si="264"/>
        <v>0</v>
      </c>
      <c r="N447" s="25">
        <f t="shared" si="263"/>
        <v>0</v>
      </c>
      <c r="O447" s="209"/>
      <c r="P447" s="210"/>
      <c r="Q447" s="211">
        <f t="shared" si="251"/>
        <v>0</v>
      </c>
      <c r="R447" s="26">
        <f t="shared" si="265"/>
        <v>0</v>
      </c>
      <c r="S447" s="211">
        <f t="shared" si="257"/>
        <v>0</v>
      </c>
      <c r="T447" s="212">
        <f t="shared" si="266"/>
        <v>0</v>
      </c>
      <c r="U447" s="213">
        <f t="shared" si="267"/>
        <v>2609100</v>
      </c>
      <c r="V447" s="214">
        <v>2</v>
      </c>
      <c r="W447" s="175"/>
      <c r="Y447" s="18"/>
      <c r="AB447" s="146"/>
      <c r="AC447" s="146"/>
      <c r="AD447" s="146"/>
      <c r="AE447" s="146"/>
      <c r="AF447" s="146"/>
    </row>
    <row r="448" spans="1:32" hidden="1" x14ac:dyDescent="0.3">
      <c r="A448" s="205"/>
      <c r="B448" s="206" t="s">
        <v>359</v>
      </c>
      <c r="C448" s="207" t="s">
        <v>70</v>
      </c>
      <c r="D448" s="18"/>
      <c r="E448" s="31">
        <v>3080000</v>
      </c>
      <c r="F448" s="20">
        <f t="shared" si="260"/>
        <v>2800000</v>
      </c>
      <c r="G448" s="32"/>
      <c r="H448" s="33"/>
      <c r="I448" s="22">
        <f t="shared" si="258"/>
        <v>0</v>
      </c>
      <c r="J448" s="33"/>
      <c r="K448" s="33"/>
      <c r="L448" s="22">
        <f>D448*'cuoc vc'!$D$39</f>
        <v>0</v>
      </c>
      <c r="M448" s="24">
        <f t="shared" si="264"/>
        <v>0</v>
      </c>
      <c r="N448" s="25">
        <f t="shared" si="263"/>
        <v>0</v>
      </c>
      <c r="O448" s="209"/>
      <c r="P448" s="210"/>
      <c r="Q448" s="211">
        <f t="shared" si="251"/>
        <v>0</v>
      </c>
      <c r="R448" s="26">
        <f t="shared" si="265"/>
        <v>0</v>
      </c>
      <c r="S448" s="211">
        <f t="shared" si="257"/>
        <v>0</v>
      </c>
      <c r="T448" s="212">
        <f t="shared" si="266"/>
        <v>0</v>
      </c>
      <c r="U448" s="213">
        <f t="shared" si="267"/>
        <v>2800000</v>
      </c>
      <c r="V448" s="214">
        <v>2</v>
      </c>
      <c r="W448" s="175"/>
      <c r="Y448" s="18"/>
      <c r="AB448" s="146"/>
      <c r="AC448" s="146"/>
      <c r="AD448" s="146"/>
      <c r="AE448" s="146"/>
      <c r="AF448" s="146"/>
    </row>
    <row r="449" spans="1:45" hidden="1" x14ac:dyDescent="0.3">
      <c r="A449" s="205"/>
      <c r="B449" s="206" t="s">
        <v>360</v>
      </c>
      <c r="C449" s="207" t="s">
        <v>70</v>
      </c>
      <c r="D449" s="18"/>
      <c r="E449" s="31">
        <v>4225000</v>
      </c>
      <c r="F449" s="20">
        <f t="shared" si="260"/>
        <v>3840909.0909090908</v>
      </c>
      <c r="G449" s="32"/>
      <c r="H449" s="33"/>
      <c r="I449" s="22">
        <f t="shared" si="258"/>
        <v>0</v>
      </c>
      <c r="J449" s="33"/>
      <c r="K449" s="33"/>
      <c r="L449" s="22">
        <f>D449*'cuoc vc'!$D$39</f>
        <v>0</v>
      </c>
      <c r="M449" s="24">
        <f t="shared" si="264"/>
        <v>0</v>
      </c>
      <c r="N449" s="25">
        <f t="shared" si="263"/>
        <v>0</v>
      </c>
      <c r="O449" s="209"/>
      <c r="P449" s="210"/>
      <c r="Q449" s="211">
        <f t="shared" si="251"/>
        <v>0</v>
      </c>
      <c r="R449" s="26">
        <f t="shared" si="265"/>
        <v>0</v>
      </c>
      <c r="S449" s="211">
        <f t="shared" si="257"/>
        <v>0</v>
      </c>
      <c r="T449" s="212">
        <f t="shared" si="266"/>
        <v>0</v>
      </c>
      <c r="U449" s="213">
        <f t="shared" si="267"/>
        <v>3840900</v>
      </c>
      <c r="V449" s="214">
        <v>2</v>
      </c>
      <c r="W449" s="175"/>
      <c r="Y449" s="18"/>
      <c r="AB449" s="146"/>
      <c r="AC449" s="146"/>
      <c r="AD449" s="146"/>
      <c r="AE449" s="146"/>
      <c r="AF449" s="146"/>
    </row>
    <row r="450" spans="1:45" hidden="1" x14ac:dyDescent="0.3">
      <c r="A450" s="205"/>
      <c r="B450" s="206" t="s">
        <v>361</v>
      </c>
      <c r="C450" s="207" t="s">
        <v>70</v>
      </c>
      <c r="D450" s="18"/>
      <c r="E450" s="31">
        <v>4455000</v>
      </c>
      <c r="F450" s="20">
        <f t="shared" si="260"/>
        <v>4049999.9999999995</v>
      </c>
      <c r="G450" s="32"/>
      <c r="H450" s="33"/>
      <c r="I450" s="22">
        <f t="shared" si="258"/>
        <v>0</v>
      </c>
      <c r="J450" s="33"/>
      <c r="K450" s="33"/>
      <c r="L450" s="22">
        <f>D450*'cuoc vc'!$D$39</f>
        <v>0</v>
      </c>
      <c r="M450" s="24">
        <f t="shared" si="264"/>
        <v>0</v>
      </c>
      <c r="N450" s="25">
        <f t="shared" si="263"/>
        <v>0</v>
      </c>
      <c r="O450" s="209"/>
      <c r="P450" s="210"/>
      <c r="Q450" s="211">
        <f t="shared" si="251"/>
        <v>0</v>
      </c>
      <c r="R450" s="26">
        <f t="shared" si="265"/>
        <v>0</v>
      </c>
      <c r="S450" s="211">
        <f t="shared" si="257"/>
        <v>0</v>
      </c>
      <c r="T450" s="212">
        <f t="shared" si="266"/>
        <v>0</v>
      </c>
      <c r="U450" s="213">
        <f t="shared" si="267"/>
        <v>4050000</v>
      </c>
      <c r="V450" s="214">
        <v>2</v>
      </c>
      <c r="W450" s="175"/>
      <c r="Y450" s="18"/>
      <c r="AB450" s="146"/>
      <c r="AC450" s="146"/>
      <c r="AD450" s="146"/>
      <c r="AE450" s="146"/>
      <c r="AF450" s="146"/>
    </row>
    <row r="451" spans="1:45" hidden="1" x14ac:dyDescent="0.3">
      <c r="A451" s="205"/>
      <c r="B451" s="206" t="s">
        <v>369</v>
      </c>
      <c r="C451" s="207" t="s">
        <v>70</v>
      </c>
      <c r="D451" s="18"/>
      <c r="E451" s="31">
        <v>5640000</v>
      </c>
      <c r="F451" s="20">
        <f t="shared" si="260"/>
        <v>5127272.7272727266</v>
      </c>
      <c r="G451" s="32"/>
      <c r="H451" s="33"/>
      <c r="I451" s="22">
        <f t="shared" si="258"/>
        <v>0</v>
      </c>
      <c r="J451" s="33"/>
      <c r="K451" s="33"/>
      <c r="L451" s="22">
        <f>D451*'cuoc vc'!$D$39</f>
        <v>0</v>
      </c>
      <c r="M451" s="24">
        <f t="shared" si="264"/>
        <v>0</v>
      </c>
      <c r="N451" s="25">
        <f t="shared" si="263"/>
        <v>0</v>
      </c>
      <c r="O451" s="209"/>
      <c r="P451" s="210"/>
      <c r="Q451" s="211">
        <f t="shared" si="251"/>
        <v>0</v>
      </c>
      <c r="R451" s="26">
        <f t="shared" si="265"/>
        <v>0</v>
      </c>
      <c r="S451" s="211">
        <f t="shared" si="257"/>
        <v>0</v>
      </c>
      <c r="T451" s="212">
        <f t="shared" si="266"/>
        <v>0</v>
      </c>
      <c r="U451" s="213">
        <f t="shared" si="267"/>
        <v>5127300</v>
      </c>
      <c r="V451" s="214">
        <v>2</v>
      </c>
      <c r="W451" s="175"/>
      <c r="Y451" s="18"/>
      <c r="AB451" s="146"/>
      <c r="AC451" s="146"/>
      <c r="AD451" s="146"/>
      <c r="AE451" s="146"/>
      <c r="AF451" s="146"/>
    </row>
    <row r="452" spans="1:45" s="363" customFormat="1" hidden="1" x14ac:dyDescent="0.3">
      <c r="A452" s="344"/>
      <c r="B452" s="364" t="s">
        <v>370</v>
      </c>
      <c r="C452" s="345" t="s">
        <v>70</v>
      </c>
      <c r="D452" s="346"/>
      <c r="E452" s="371">
        <v>5880000</v>
      </c>
      <c r="F452" s="347">
        <f t="shared" si="260"/>
        <v>5345454.5454545449</v>
      </c>
      <c r="G452" s="439"/>
      <c r="H452" s="440"/>
      <c r="I452" s="348">
        <f t="shared" si="258"/>
        <v>0</v>
      </c>
      <c r="J452" s="440"/>
      <c r="K452" s="440"/>
      <c r="L452" s="348">
        <f>D452*'cuoc vc'!$D$39</f>
        <v>0</v>
      </c>
      <c r="M452" s="350">
        <f t="shared" si="264"/>
        <v>0</v>
      </c>
      <c r="N452" s="351">
        <f t="shared" si="263"/>
        <v>0</v>
      </c>
      <c r="O452" s="352"/>
      <c r="P452" s="353"/>
      <c r="Q452" s="354">
        <f t="shared" si="251"/>
        <v>0</v>
      </c>
      <c r="R452" s="355">
        <f t="shared" si="265"/>
        <v>0</v>
      </c>
      <c r="S452" s="354">
        <f t="shared" si="257"/>
        <v>0</v>
      </c>
      <c r="T452" s="356">
        <f t="shared" si="266"/>
        <v>0</v>
      </c>
      <c r="U452" s="357">
        <f t="shared" si="267"/>
        <v>5345500</v>
      </c>
      <c r="V452" s="358">
        <v>2</v>
      </c>
      <c r="W452" s="359"/>
      <c r="X452" s="360"/>
      <c r="Y452" s="346"/>
      <c r="Z452" s="361"/>
      <c r="AA452" s="361"/>
      <c r="AB452" s="147"/>
      <c r="AC452" s="147"/>
      <c r="AD452" s="147"/>
      <c r="AE452" s="147"/>
      <c r="AF452" s="147"/>
      <c r="AG452" s="362"/>
      <c r="AS452" s="369"/>
    </row>
    <row r="453" spans="1:45" hidden="1" x14ac:dyDescent="0.3">
      <c r="A453" s="205"/>
      <c r="B453" s="206" t="s">
        <v>371</v>
      </c>
      <c r="C453" s="207" t="s">
        <v>70</v>
      </c>
      <c r="D453" s="18"/>
      <c r="E453" s="31">
        <v>7115000</v>
      </c>
      <c r="F453" s="20">
        <f t="shared" si="260"/>
        <v>6468181.8181818174</v>
      </c>
      <c r="G453" s="32"/>
      <c r="H453" s="33"/>
      <c r="I453" s="22">
        <f t="shared" si="258"/>
        <v>0</v>
      </c>
      <c r="J453" s="33"/>
      <c r="K453" s="33"/>
      <c r="L453" s="22">
        <f>D453*'cuoc vc'!$D$39</f>
        <v>0</v>
      </c>
      <c r="M453" s="24">
        <f t="shared" si="264"/>
        <v>0</v>
      </c>
      <c r="N453" s="25">
        <f t="shared" si="263"/>
        <v>0</v>
      </c>
      <c r="O453" s="209"/>
      <c r="P453" s="210"/>
      <c r="Q453" s="211">
        <f t="shared" si="251"/>
        <v>0</v>
      </c>
      <c r="R453" s="26">
        <f t="shared" si="265"/>
        <v>0</v>
      </c>
      <c r="S453" s="211">
        <f t="shared" si="257"/>
        <v>0</v>
      </c>
      <c r="T453" s="212">
        <f t="shared" si="266"/>
        <v>0</v>
      </c>
      <c r="U453" s="213">
        <f t="shared" si="267"/>
        <v>6468200</v>
      </c>
      <c r="V453" s="214">
        <v>2</v>
      </c>
      <c r="W453" s="175"/>
      <c r="Y453" s="18"/>
      <c r="AB453" s="146"/>
      <c r="AC453" s="146"/>
      <c r="AD453" s="146"/>
      <c r="AE453" s="146"/>
      <c r="AF453" s="146"/>
    </row>
    <row r="454" spans="1:45" hidden="1" x14ac:dyDescent="0.3">
      <c r="A454" s="205"/>
      <c r="B454" s="206" t="s">
        <v>372</v>
      </c>
      <c r="C454" s="207" t="s">
        <v>70</v>
      </c>
      <c r="D454" s="18"/>
      <c r="E454" s="31">
        <v>7235000</v>
      </c>
      <c r="F454" s="20">
        <f t="shared" si="260"/>
        <v>6577272.7272727266</v>
      </c>
      <c r="G454" s="32"/>
      <c r="H454" s="33"/>
      <c r="I454" s="22">
        <f t="shared" si="258"/>
        <v>0</v>
      </c>
      <c r="J454" s="33"/>
      <c r="K454" s="33"/>
      <c r="L454" s="22">
        <f>D454*'cuoc vc'!$D$39</f>
        <v>0</v>
      </c>
      <c r="M454" s="24">
        <f t="shared" si="264"/>
        <v>0</v>
      </c>
      <c r="N454" s="25">
        <f t="shared" si="263"/>
        <v>0</v>
      </c>
      <c r="O454" s="209"/>
      <c r="P454" s="210"/>
      <c r="Q454" s="211">
        <f t="shared" si="251"/>
        <v>0</v>
      </c>
      <c r="R454" s="26">
        <f t="shared" si="265"/>
        <v>0</v>
      </c>
      <c r="S454" s="211">
        <f t="shared" si="257"/>
        <v>0</v>
      </c>
      <c r="T454" s="212">
        <f t="shared" si="266"/>
        <v>0</v>
      </c>
      <c r="U454" s="213">
        <f t="shared" si="267"/>
        <v>6577300</v>
      </c>
      <c r="V454" s="214">
        <v>2</v>
      </c>
      <c r="W454" s="175"/>
      <c r="Y454" s="18"/>
      <c r="AB454" s="146"/>
      <c r="AC454" s="146"/>
      <c r="AD454" s="146"/>
      <c r="AE454" s="146"/>
      <c r="AF454" s="146"/>
    </row>
    <row r="455" spans="1:45" hidden="1" x14ac:dyDescent="0.3">
      <c r="A455" s="205"/>
      <c r="B455" s="206" t="s">
        <v>373</v>
      </c>
      <c r="C455" s="207" t="s">
        <v>70</v>
      </c>
      <c r="D455" s="18"/>
      <c r="E455" s="31">
        <v>8220000</v>
      </c>
      <c r="F455" s="20">
        <f t="shared" si="260"/>
        <v>7472727.2727272725</v>
      </c>
      <c r="G455" s="32"/>
      <c r="H455" s="33"/>
      <c r="I455" s="22">
        <f t="shared" si="258"/>
        <v>0</v>
      </c>
      <c r="J455" s="33"/>
      <c r="K455" s="33"/>
      <c r="L455" s="22">
        <f>D455*'cuoc vc'!$D$39</f>
        <v>0</v>
      </c>
      <c r="M455" s="24">
        <f t="shared" si="264"/>
        <v>0</v>
      </c>
      <c r="N455" s="25">
        <f t="shared" si="263"/>
        <v>0</v>
      </c>
      <c r="O455" s="209"/>
      <c r="P455" s="210"/>
      <c r="Q455" s="211">
        <f t="shared" si="251"/>
        <v>0</v>
      </c>
      <c r="R455" s="26">
        <f t="shared" si="265"/>
        <v>0</v>
      </c>
      <c r="S455" s="211">
        <f t="shared" si="257"/>
        <v>0</v>
      </c>
      <c r="T455" s="212">
        <f t="shared" si="266"/>
        <v>0</v>
      </c>
      <c r="U455" s="213">
        <f t="shared" si="267"/>
        <v>7472700</v>
      </c>
      <c r="V455" s="214">
        <v>2</v>
      </c>
      <c r="W455" s="175"/>
      <c r="Y455" s="18"/>
      <c r="AB455" s="146"/>
      <c r="AC455" s="146"/>
      <c r="AD455" s="146"/>
      <c r="AE455" s="146"/>
      <c r="AF455" s="146"/>
    </row>
    <row r="456" spans="1:45" hidden="1" x14ac:dyDescent="0.3">
      <c r="A456" s="205"/>
      <c r="B456" s="206" t="s">
        <v>374</v>
      </c>
      <c r="C456" s="207" t="s">
        <v>70</v>
      </c>
      <c r="D456" s="18"/>
      <c r="E456" s="31">
        <v>8460000</v>
      </c>
      <c r="F456" s="20">
        <f t="shared" si="260"/>
        <v>7690909.0909090899</v>
      </c>
      <c r="G456" s="32"/>
      <c r="H456" s="33"/>
      <c r="I456" s="22">
        <f t="shared" si="258"/>
        <v>0</v>
      </c>
      <c r="J456" s="33"/>
      <c r="K456" s="33"/>
      <c r="L456" s="22">
        <f>D456*'cuoc vc'!$D$39</f>
        <v>0</v>
      </c>
      <c r="M456" s="24">
        <f t="shared" si="264"/>
        <v>0</v>
      </c>
      <c r="N456" s="25">
        <f t="shared" si="263"/>
        <v>0</v>
      </c>
      <c r="O456" s="209"/>
      <c r="P456" s="210"/>
      <c r="Q456" s="211">
        <f t="shared" si="251"/>
        <v>0</v>
      </c>
      <c r="R456" s="26">
        <f t="shared" si="265"/>
        <v>0</v>
      </c>
      <c r="S456" s="211">
        <f t="shared" si="257"/>
        <v>0</v>
      </c>
      <c r="T456" s="212">
        <f t="shared" si="266"/>
        <v>0</v>
      </c>
      <c r="U456" s="213">
        <f t="shared" si="267"/>
        <v>7690900</v>
      </c>
      <c r="V456" s="214">
        <v>2</v>
      </c>
      <c r="W456" s="175"/>
      <c r="Y456" s="18"/>
      <c r="AB456" s="146"/>
      <c r="AC456" s="146"/>
      <c r="AD456" s="146"/>
      <c r="AE456" s="146"/>
      <c r="AF456" s="146"/>
    </row>
    <row r="457" spans="1:45" hidden="1" x14ac:dyDescent="0.3">
      <c r="A457" s="205"/>
      <c r="B457" s="232" t="s">
        <v>375</v>
      </c>
      <c r="C457" s="207"/>
      <c r="D457" s="18"/>
      <c r="E457" s="31"/>
      <c r="F457" s="20">
        <f t="shared" si="260"/>
        <v>0</v>
      </c>
      <c r="G457" s="32"/>
      <c r="H457" s="33"/>
      <c r="I457" s="22">
        <f t="shared" si="258"/>
        <v>0</v>
      </c>
      <c r="J457" s="33"/>
      <c r="K457" s="33"/>
      <c r="L457" s="22">
        <f>D457*'cuoc vc'!$D$39</f>
        <v>0</v>
      </c>
      <c r="M457" s="24">
        <f t="shared" si="264"/>
        <v>0</v>
      </c>
      <c r="N457" s="25"/>
      <c r="O457" s="209"/>
      <c r="P457" s="210"/>
      <c r="Q457" s="211"/>
      <c r="R457" s="26">
        <f t="shared" si="265"/>
        <v>0</v>
      </c>
      <c r="S457" s="211">
        <f t="shared" ref="S457:S521" si="268">(AB457)*0.7</f>
        <v>0</v>
      </c>
      <c r="T457" s="212">
        <f t="shared" si="266"/>
        <v>0</v>
      </c>
      <c r="U457" s="213"/>
      <c r="V457" s="214"/>
      <c r="W457" s="175"/>
      <c r="Y457" s="18"/>
      <c r="AB457" s="146"/>
      <c r="AC457" s="146"/>
      <c r="AD457" s="146"/>
      <c r="AE457" s="146"/>
      <c r="AF457" s="146"/>
    </row>
    <row r="458" spans="1:45" hidden="1" x14ac:dyDescent="0.3">
      <c r="A458" s="205"/>
      <c r="B458" s="206" t="s">
        <v>357</v>
      </c>
      <c r="C458" s="207" t="s">
        <v>70</v>
      </c>
      <c r="D458" s="18"/>
      <c r="E458" s="31">
        <v>2420000</v>
      </c>
      <c r="F458" s="20">
        <f t="shared" si="260"/>
        <v>2200000</v>
      </c>
      <c r="G458" s="32"/>
      <c r="H458" s="33"/>
      <c r="I458" s="22">
        <f t="shared" si="258"/>
        <v>0</v>
      </c>
      <c r="J458" s="33"/>
      <c r="K458" s="33"/>
      <c r="L458" s="22">
        <f>D458*'cuoc vc'!$D$39</f>
        <v>0</v>
      </c>
      <c r="M458" s="24">
        <f t="shared" si="264"/>
        <v>0</v>
      </c>
      <c r="N458" s="25">
        <f t="shared" si="263"/>
        <v>0</v>
      </c>
      <c r="O458" s="209"/>
      <c r="P458" s="210"/>
      <c r="Q458" s="211">
        <f t="shared" si="251"/>
        <v>0</v>
      </c>
      <c r="R458" s="26">
        <f t="shared" si="265"/>
        <v>0</v>
      </c>
      <c r="S458" s="211">
        <f t="shared" si="268"/>
        <v>0</v>
      </c>
      <c r="T458" s="212">
        <f t="shared" si="266"/>
        <v>0</v>
      </c>
      <c r="U458" s="213">
        <f t="shared" ref="U458:U463" si="269">ROUND((F458+M458+Q458+T458),-2)</f>
        <v>2200000</v>
      </c>
      <c r="V458" s="214">
        <v>2</v>
      </c>
      <c r="W458" s="175"/>
      <c r="Y458" s="18"/>
      <c r="AB458" s="146"/>
      <c r="AC458" s="146"/>
      <c r="AD458" s="146"/>
      <c r="AE458" s="146"/>
      <c r="AF458" s="146"/>
    </row>
    <row r="459" spans="1:45" hidden="1" x14ac:dyDescent="0.3">
      <c r="A459" s="205"/>
      <c r="B459" s="206" t="s">
        <v>359</v>
      </c>
      <c r="C459" s="207" t="s">
        <v>70</v>
      </c>
      <c r="D459" s="18"/>
      <c r="E459" s="31">
        <v>3890000</v>
      </c>
      <c r="F459" s="20">
        <f t="shared" si="260"/>
        <v>3536363.6363636362</v>
      </c>
      <c r="G459" s="32"/>
      <c r="H459" s="33"/>
      <c r="I459" s="22">
        <f t="shared" si="258"/>
        <v>0</v>
      </c>
      <c r="J459" s="33"/>
      <c r="K459" s="33"/>
      <c r="L459" s="22">
        <f>D459*'cuoc vc'!$D$39</f>
        <v>0</v>
      </c>
      <c r="M459" s="24">
        <f t="shared" si="264"/>
        <v>0</v>
      </c>
      <c r="N459" s="25">
        <f t="shared" si="263"/>
        <v>0</v>
      </c>
      <c r="O459" s="209"/>
      <c r="P459" s="210"/>
      <c r="Q459" s="211">
        <f t="shared" si="251"/>
        <v>0</v>
      </c>
      <c r="R459" s="26">
        <f t="shared" si="265"/>
        <v>0</v>
      </c>
      <c r="S459" s="211">
        <f t="shared" si="268"/>
        <v>0</v>
      </c>
      <c r="T459" s="212">
        <f t="shared" si="266"/>
        <v>0</v>
      </c>
      <c r="U459" s="213">
        <f t="shared" si="269"/>
        <v>3536400</v>
      </c>
      <c r="V459" s="214">
        <v>2</v>
      </c>
      <c r="W459" s="175"/>
      <c r="Y459" s="18"/>
      <c r="AB459" s="146"/>
      <c r="AC459" s="146"/>
      <c r="AD459" s="146"/>
      <c r="AE459" s="146"/>
      <c r="AF459" s="146"/>
    </row>
    <row r="460" spans="1:45" hidden="1" x14ac:dyDescent="0.3">
      <c r="A460" s="205"/>
      <c r="B460" s="206" t="s">
        <v>361</v>
      </c>
      <c r="C460" s="207" t="s">
        <v>70</v>
      </c>
      <c r="D460" s="18"/>
      <c r="E460" s="31">
        <v>5820000</v>
      </c>
      <c r="F460" s="20">
        <f t="shared" si="260"/>
        <v>5290909.0909090908</v>
      </c>
      <c r="G460" s="32"/>
      <c r="H460" s="33"/>
      <c r="I460" s="22">
        <f t="shared" si="258"/>
        <v>0</v>
      </c>
      <c r="J460" s="33"/>
      <c r="K460" s="33"/>
      <c r="L460" s="22">
        <f>D460*'cuoc vc'!$D$39</f>
        <v>0</v>
      </c>
      <c r="M460" s="24">
        <f t="shared" si="264"/>
        <v>0</v>
      </c>
      <c r="N460" s="25">
        <f t="shared" si="263"/>
        <v>0</v>
      </c>
      <c r="O460" s="209"/>
      <c r="P460" s="210"/>
      <c r="Q460" s="211">
        <f t="shared" si="251"/>
        <v>0</v>
      </c>
      <c r="R460" s="26">
        <f t="shared" si="265"/>
        <v>0</v>
      </c>
      <c r="S460" s="211">
        <f t="shared" si="268"/>
        <v>0</v>
      </c>
      <c r="T460" s="212">
        <f t="shared" si="266"/>
        <v>0</v>
      </c>
      <c r="U460" s="213">
        <f t="shared" si="269"/>
        <v>5290900</v>
      </c>
      <c r="V460" s="214">
        <v>2</v>
      </c>
      <c r="W460" s="175"/>
      <c r="Y460" s="18"/>
      <c r="AB460" s="146"/>
      <c r="AC460" s="146"/>
      <c r="AD460" s="146"/>
      <c r="AE460" s="146"/>
      <c r="AF460" s="146"/>
    </row>
    <row r="461" spans="1:45" hidden="1" x14ac:dyDescent="0.3">
      <c r="A461" s="205"/>
      <c r="B461" s="206" t="s">
        <v>370</v>
      </c>
      <c r="C461" s="207" t="s">
        <v>70</v>
      </c>
      <c r="D461" s="18"/>
      <c r="E461" s="31">
        <v>7690000</v>
      </c>
      <c r="F461" s="20">
        <f t="shared" si="260"/>
        <v>6990909.0909090899</v>
      </c>
      <c r="G461" s="32"/>
      <c r="H461" s="33"/>
      <c r="I461" s="22">
        <f t="shared" si="258"/>
        <v>0</v>
      </c>
      <c r="J461" s="33"/>
      <c r="K461" s="33"/>
      <c r="L461" s="22">
        <f>D461*'cuoc vc'!$D$39</f>
        <v>0</v>
      </c>
      <c r="M461" s="24">
        <f t="shared" si="264"/>
        <v>0</v>
      </c>
      <c r="N461" s="25">
        <f t="shared" si="263"/>
        <v>0</v>
      </c>
      <c r="O461" s="209"/>
      <c r="P461" s="210"/>
      <c r="Q461" s="211">
        <f t="shared" si="251"/>
        <v>0</v>
      </c>
      <c r="R461" s="26">
        <f t="shared" si="265"/>
        <v>0</v>
      </c>
      <c r="S461" s="211">
        <f t="shared" si="268"/>
        <v>0</v>
      </c>
      <c r="T461" s="212">
        <f t="shared" si="266"/>
        <v>0</v>
      </c>
      <c r="U461" s="213">
        <f t="shared" si="269"/>
        <v>6990900</v>
      </c>
      <c r="V461" s="214">
        <v>2</v>
      </c>
      <c r="W461" s="175"/>
      <c r="Y461" s="18"/>
      <c r="AB461" s="146"/>
      <c r="AC461" s="146"/>
      <c r="AD461" s="146"/>
      <c r="AE461" s="146"/>
      <c r="AF461" s="146"/>
    </row>
    <row r="462" spans="1:45" hidden="1" x14ac:dyDescent="0.3">
      <c r="A462" s="205"/>
      <c r="B462" s="206" t="s">
        <v>376</v>
      </c>
      <c r="C462" s="207" t="s">
        <v>70</v>
      </c>
      <c r="D462" s="18"/>
      <c r="E462" s="31">
        <v>2220000</v>
      </c>
      <c r="F462" s="20">
        <f t="shared" si="260"/>
        <v>2018181.8181818181</v>
      </c>
      <c r="G462" s="32"/>
      <c r="H462" s="33"/>
      <c r="I462" s="22">
        <f t="shared" ref="I462:I526" si="270">$I$10+$N$10+$S$10+$I$11+$N$11+$S$11</f>
        <v>0</v>
      </c>
      <c r="J462" s="33"/>
      <c r="K462" s="33"/>
      <c r="L462" s="22">
        <f>D462*'cuoc vc'!$D$39</f>
        <v>0</v>
      </c>
      <c r="M462" s="24">
        <f t="shared" si="264"/>
        <v>0</v>
      </c>
      <c r="N462" s="25">
        <f t="shared" si="263"/>
        <v>0</v>
      </c>
      <c r="O462" s="209"/>
      <c r="P462" s="210"/>
      <c r="Q462" s="211">
        <f t="shared" si="251"/>
        <v>0</v>
      </c>
      <c r="R462" s="26">
        <f t="shared" si="265"/>
        <v>0</v>
      </c>
      <c r="S462" s="211">
        <f t="shared" si="268"/>
        <v>0</v>
      </c>
      <c r="T462" s="212">
        <f t="shared" si="266"/>
        <v>0</v>
      </c>
      <c r="U462" s="213">
        <f t="shared" si="269"/>
        <v>2018200</v>
      </c>
      <c r="V462" s="214">
        <v>2</v>
      </c>
      <c r="W462" s="175"/>
      <c r="Y462" s="18"/>
      <c r="AB462" s="146"/>
      <c r="AC462" s="146"/>
      <c r="AD462" s="146"/>
      <c r="AE462" s="146"/>
      <c r="AF462" s="146"/>
    </row>
    <row r="463" spans="1:45" hidden="1" x14ac:dyDescent="0.3">
      <c r="A463" s="205"/>
      <c r="B463" s="206" t="s">
        <v>377</v>
      </c>
      <c r="C463" s="207" t="s">
        <v>70</v>
      </c>
      <c r="D463" s="18"/>
      <c r="E463" s="31">
        <v>3670000</v>
      </c>
      <c r="F463" s="20">
        <f t="shared" si="260"/>
        <v>3336363.6363636362</v>
      </c>
      <c r="G463" s="32"/>
      <c r="H463" s="33"/>
      <c r="I463" s="22">
        <f t="shared" si="270"/>
        <v>0</v>
      </c>
      <c r="J463" s="33"/>
      <c r="K463" s="33"/>
      <c r="L463" s="22">
        <f>D463*'cuoc vc'!$D$39</f>
        <v>0</v>
      </c>
      <c r="M463" s="24">
        <f t="shared" si="264"/>
        <v>0</v>
      </c>
      <c r="N463" s="25">
        <f t="shared" si="263"/>
        <v>0</v>
      </c>
      <c r="O463" s="209"/>
      <c r="P463" s="210"/>
      <c r="Q463" s="211">
        <f t="shared" si="251"/>
        <v>0</v>
      </c>
      <c r="R463" s="26">
        <f t="shared" si="265"/>
        <v>0</v>
      </c>
      <c r="S463" s="211">
        <f t="shared" si="268"/>
        <v>0</v>
      </c>
      <c r="T463" s="212">
        <f t="shared" si="266"/>
        <v>0</v>
      </c>
      <c r="U463" s="213">
        <f t="shared" si="269"/>
        <v>3336400</v>
      </c>
      <c r="V463" s="214">
        <v>2</v>
      </c>
      <c r="W463" s="175"/>
      <c r="Y463" s="18"/>
      <c r="AB463" s="146"/>
      <c r="AC463" s="146"/>
      <c r="AD463" s="146"/>
      <c r="AE463" s="146"/>
      <c r="AF463" s="146"/>
    </row>
    <row r="464" spans="1:45" hidden="1" x14ac:dyDescent="0.3">
      <c r="A464" s="205"/>
      <c r="B464" s="206" t="s">
        <v>378</v>
      </c>
      <c r="C464" s="207" t="s">
        <v>70</v>
      </c>
      <c r="D464" s="18"/>
      <c r="E464" s="31">
        <v>5550000</v>
      </c>
      <c r="F464" s="20">
        <f t="shared" si="260"/>
        <v>5045454.5454545449</v>
      </c>
      <c r="G464" s="32"/>
      <c r="H464" s="33"/>
      <c r="I464" s="22">
        <f t="shared" si="270"/>
        <v>0</v>
      </c>
      <c r="J464" s="33"/>
      <c r="K464" s="33"/>
      <c r="L464" s="22">
        <f>D464*'cuoc vc'!$D$39</f>
        <v>0</v>
      </c>
      <c r="M464" s="24">
        <f t="shared" si="264"/>
        <v>0</v>
      </c>
      <c r="N464" s="25">
        <f t="shared" si="263"/>
        <v>0</v>
      </c>
      <c r="O464" s="209"/>
      <c r="P464" s="210"/>
      <c r="Q464" s="211">
        <f t="shared" si="251"/>
        <v>0</v>
      </c>
      <c r="R464" s="26">
        <f t="shared" si="265"/>
        <v>0</v>
      </c>
      <c r="S464" s="211">
        <f t="shared" si="268"/>
        <v>0</v>
      </c>
      <c r="T464" s="212">
        <f t="shared" si="266"/>
        <v>0</v>
      </c>
      <c r="U464" s="213">
        <f>ROUND((F464+M464+Q464+T464),-2)</f>
        <v>5045500</v>
      </c>
      <c r="V464" s="214">
        <v>2</v>
      </c>
      <c r="W464" s="175"/>
      <c r="Y464" s="18"/>
      <c r="AB464" s="146"/>
      <c r="AC464" s="146"/>
      <c r="AD464" s="146"/>
      <c r="AE464" s="146"/>
      <c r="AF464" s="146"/>
    </row>
    <row r="465" spans="1:32" hidden="1" x14ac:dyDescent="0.3">
      <c r="A465" s="205"/>
      <c r="B465" s="206" t="s">
        <v>369</v>
      </c>
      <c r="C465" s="207" t="s">
        <v>70</v>
      </c>
      <c r="D465" s="18"/>
      <c r="E465" s="31">
        <v>7420000</v>
      </c>
      <c r="F465" s="20">
        <f t="shared" si="260"/>
        <v>6745454.5454545449</v>
      </c>
      <c r="G465" s="32"/>
      <c r="H465" s="33"/>
      <c r="I465" s="22">
        <f t="shared" si="270"/>
        <v>0</v>
      </c>
      <c r="J465" s="33"/>
      <c r="K465" s="33"/>
      <c r="L465" s="22">
        <f>D465*'cuoc vc'!$D$39</f>
        <v>0</v>
      </c>
      <c r="M465" s="24">
        <f t="shared" si="264"/>
        <v>0</v>
      </c>
      <c r="N465" s="25">
        <f t="shared" si="263"/>
        <v>0</v>
      </c>
      <c r="O465" s="209"/>
      <c r="P465" s="210"/>
      <c r="Q465" s="211">
        <f t="shared" si="251"/>
        <v>0</v>
      </c>
      <c r="R465" s="26">
        <f t="shared" si="265"/>
        <v>0</v>
      </c>
      <c r="S465" s="211">
        <f t="shared" si="268"/>
        <v>0</v>
      </c>
      <c r="T465" s="212">
        <f t="shared" si="266"/>
        <v>0</v>
      </c>
      <c r="U465" s="213">
        <f>ROUND((F465+M465+Q465+T465),-2)</f>
        <v>6745500</v>
      </c>
      <c r="V465" s="214">
        <v>2</v>
      </c>
      <c r="W465" s="175"/>
      <c r="Y465" s="18"/>
      <c r="AB465" s="146"/>
      <c r="AC465" s="146"/>
      <c r="AD465" s="146"/>
      <c r="AE465" s="146"/>
      <c r="AF465" s="146"/>
    </row>
    <row r="466" spans="1:32" hidden="1" x14ac:dyDescent="0.3">
      <c r="A466" s="205" t="s">
        <v>379</v>
      </c>
      <c r="B466" s="215" t="s">
        <v>380</v>
      </c>
      <c r="C466" s="207"/>
      <c r="D466" s="18"/>
      <c r="E466" s="31"/>
      <c r="F466" s="20">
        <f t="shared" si="260"/>
        <v>0</v>
      </c>
      <c r="G466" s="21"/>
      <c r="H466" s="22"/>
      <c r="I466" s="22">
        <f t="shared" si="270"/>
        <v>0</v>
      </c>
      <c r="J466" s="23"/>
      <c r="K466" s="22">
        <f t="shared" ref="K466:K530" si="271">$E$12</f>
        <v>0</v>
      </c>
      <c r="L466" s="22">
        <f>D466*'cuoc vc'!$D$39</f>
        <v>0</v>
      </c>
      <c r="M466" s="24">
        <f t="shared" si="264"/>
        <v>0</v>
      </c>
      <c r="N466" s="25"/>
      <c r="O466" s="209"/>
      <c r="P466" s="210"/>
      <c r="Q466" s="211">
        <f t="shared" si="251"/>
        <v>0</v>
      </c>
      <c r="R466" s="26">
        <f t="shared" si="265"/>
        <v>0</v>
      </c>
      <c r="S466" s="211">
        <f t="shared" si="268"/>
        <v>0</v>
      </c>
      <c r="T466" s="212">
        <f t="shared" si="266"/>
        <v>0</v>
      </c>
      <c r="U466" s="213">
        <f t="shared" ref="U466:U530" si="272">ROUND((F466+M466+Q466+T466),-2)</f>
        <v>0</v>
      </c>
      <c r="V466" s="214">
        <v>2</v>
      </c>
      <c r="W466" s="175"/>
      <c r="Y466" s="18"/>
      <c r="AB466" s="146"/>
      <c r="AC466" s="146"/>
      <c r="AD466" s="146"/>
      <c r="AE466" s="146"/>
      <c r="AF466" s="146"/>
    </row>
    <row r="467" spans="1:32" hidden="1" x14ac:dyDescent="0.3">
      <c r="A467" s="205"/>
      <c r="B467" s="232" t="s">
        <v>381</v>
      </c>
      <c r="C467" s="207"/>
      <c r="D467" s="18"/>
      <c r="E467" s="31">
        <v>0</v>
      </c>
      <c r="F467" s="20">
        <f t="shared" si="260"/>
        <v>0</v>
      </c>
      <c r="G467" s="21"/>
      <c r="H467" s="22"/>
      <c r="I467" s="22">
        <f t="shared" si="270"/>
        <v>0</v>
      </c>
      <c r="J467" s="23"/>
      <c r="K467" s="22">
        <f t="shared" si="271"/>
        <v>0</v>
      </c>
      <c r="L467" s="22">
        <f>D467*'cuoc vc'!$D$39</f>
        <v>0</v>
      </c>
      <c r="M467" s="24">
        <f t="shared" si="264"/>
        <v>0</v>
      </c>
      <c r="N467" s="25"/>
      <c r="O467" s="209"/>
      <c r="P467" s="210"/>
      <c r="Q467" s="211">
        <f t="shared" si="251"/>
        <v>0</v>
      </c>
      <c r="R467" s="26">
        <f t="shared" si="265"/>
        <v>0</v>
      </c>
      <c r="S467" s="211">
        <f t="shared" si="268"/>
        <v>0</v>
      </c>
      <c r="T467" s="212">
        <f t="shared" si="266"/>
        <v>0</v>
      </c>
      <c r="U467" s="213">
        <f t="shared" si="272"/>
        <v>0</v>
      </c>
      <c r="V467" s="214">
        <v>2</v>
      </c>
      <c r="W467" s="175"/>
      <c r="Y467" s="18"/>
      <c r="AB467" s="146"/>
      <c r="AC467" s="146"/>
      <c r="AD467" s="146"/>
      <c r="AE467" s="146"/>
      <c r="AF467" s="146"/>
    </row>
    <row r="468" spans="1:32" ht="24" hidden="1" x14ac:dyDescent="0.3">
      <c r="A468" s="205"/>
      <c r="B468" s="206" t="s">
        <v>382</v>
      </c>
      <c r="C468" s="207" t="s">
        <v>94</v>
      </c>
      <c r="D468" s="18"/>
      <c r="E468" s="208">
        <v>143000</v>
      </c>
      <c r="F468" s="20">
        <f t="shared" ref="F468:F499" si="273">E468/1.1</f>
        <v>129999.99999999999</v>
      </c>
      <c r="G468" s="21"/>
      <c r="H468" s="22"/>
      <c r="I468" s="22">
        <f t="shared" si="270"/>
        <v>0</v>
      </c>
      <c r="J468" s="23"/>
      <c r="K468" s="22">
        <f t="shared" si="271"/>
        <v>0</v>
      </c>
      <c r="L468" s="22">
        <f>D468*'cuoc vc'!$D$39</f>
        <v>0</v>
      </c>
      <c r="M468" s="24">
        <f t="shared" si="264"/>
        <v>0</v>
      </c>
      <c r="N468" s="25">
        <f t="shared" ref="N468:N477" si="274">$J$13+$J$14+$O$13+$O$14+$T$13+$T$14</f>
        <v>0</v>
      </c>
      <c r="O468" s="209"/>
      <c r="P468" s="210"/>
      <c r="Q468" s="211">
        <f t="shared" si="251"/>
        <v>0</v>
      </c>
      <c r="R468" s="26">
        <f t="shared" si="265"/>
        <v>0</v>
      </c>
      <c r="S468" s="211">
        <f t="shared" si="268"/>
        <v>0</v>
      </c>
      <c r="T468" s="212">
        <f t="shared" si="266"/>
        <v>0</v>
      </c>
      <c r="U468" s="213">
        <f t="shared" si="272"/>
        <v>130000</v>
      </c>
      <c r="V468" s="214">
        <v>2</v>
      </c>
      <c r="W468" s="175"/>
      <c r="Y468" s="18"/>
      <c r="AB468" s="146"/>
      <c r="AC468" s="146"/>
      <c r="AD468" s="146"/>
      <c r="AE468" s="146"/>
      <c r="AF468" s="146"/>
    </row>
    <row r="469" spans="1:32" ht="24" hidden="1" x14ac:dyDescent="0.3">
      <c r="A469" s="205"/>
      <c r="B469" s="206" t="s">
        <v>383</v>
      </c>
      <c r="C469" s="207" t="s">
        <v>94</v>
      </c>
      <c r="D469" s="18"/>
      <c r="E469" s="208">
        <v>137000</v>
      </c>
      <c r="F469" s="20">
        <f t="shared" si="273"/>
        <v>124545.45454545453</v>
      </c>
      <c r="G469" s="21"/>
      <c r="H469" s="22"/>
      <c r="I469" s="22">
        <f t="shared" si="270"/>
        <v>0</v>
      </c>
      <c r="J469" s="23"/>
      <c r="K469" s="22">
        <f t="shared" si="271"/>
        <v>0</v>
      </c>
      <c r="L469" s="22">
        <f>D469*'cuoc vc'!$D$39</f>
        <v>0</v>
      </c>
      <c r="M469" s="24">
        <f t="shared" si="264"/>
        <v>0</v>
      </c>
      <c r="N469" s="25">
        <f t="shared" si="274"/>
        <v>0</v>
      </c>
      <c r="O469" s="209"/>
      <c r="P469" s="210"/>
      <c r="Q469" s="211">
        <f t="shared" si="251"/>
        <v>0</v>
      </c>
      <c r="R469" s="26">
        <f t="shared" si="265"/>
        <v>0</v>
      </c>
      <c r="S469" s="211">
        <f t="shared" si="268"/>
        <v>0</v>
      </c>
      <c r="T469" s="212">
        <f t="shared" si="266"/>
        <v>0</v>
      </c>
      <c r="U469" s="213">
        <f t="shared" si="272"/>
        <v>124500</v>
      </c>
      <c r="V469" s="214">
        <v>2</v>
      </c>
      <c r="W469" s="175"/>
      <c r="Y469" s="18"/>
      <c r="AB469" s="146"/>
      <c r="AC469" s="146"/>
      <c r="AD469" s="146"/>
      <c r="AE469" s="146"/>
      <c r="AF469" s="146"/>
    </row>
    <row r="470" spans="1:32" ht="24" hidden="1" x14ac:dyDescent="0.3">
      <c r="A470" s="205"/>
      <c r="B470" s="206" t="s">
        <v>384</v>
      </c>
      <c r="C470" s="207"/>
      <c r="D470" s="18"/>
      <c r="E470" s="208">
        <v>170000</v>
      </c>
      <c r="F470" s="20">
        <f t="shared" si="273"/>
        <v>154545.45454545453</v>
      </c>
      <c r="G470" s="21"/>
      <c r="H470" s="22"/>
      <c r="I470" s="22">
        <f t="shared" si="270"/>
        <v>0</v>
      </c>
      <c r="J470" s="23"/>
      <c r="K470" s="22">
        <f t="shared" si="271"/>
        <v>0</v>
      </c>
      <c r="L470" s="22">
        <f>D470*'cuoc vc'!$D$39</f>
        <v>0</v>
      </c>
      <c r="M470" s="24">
        <f t="shared" si="264"/>
        <v>0</v>
      </c>
      <c r="N470" s="25">
        <f t="shared" si="274"/>
        <v>0</v>
      </c>
      <c r="O470" s="209"/>
      <c r="P470" s="210"/>
      <c r="Q470" s="211">
        <f t="shared" si="251"/>
        <v>0</v>
      </c>
      <c r="R470" s="26">
        <f t="shared" si="265"/>
        <v>0</v>
      </c>
      <c r="S470" s="211">
        <f t="shared" si="268"/>
        <v>0</v>
      </c>
      <c r="T470" s="212">
        <f t="shared" si="266"/>
        <v>0</v>
      </c>
      <c r="U470" s="213">
        <f t="shared" si="272"/>
        <v>154500</v>
      </c>
      <c r="V470" s="214">
        <v>2</v>
      </c>
      <c r="W470" s="175"/>
      <c r="Y470" s="18"/>
      <c r="AB470" s="146"/>
      <c r="AC470" s="146"/>
      <c r="AD470" s="146"/>
      <c r="AE470" s="146"/>
      <c r="AF470" s="146"/>
    </row>
    <row r="471" spans="1:32" ht="24" hidden="1" x14ac:dyDescent="0.3">
      <c r="A471" s="205"/>
      <c r="B471" s="206" t="s">
        <v>385</v>
      </c>
      <c r="C471" s="207" t="s">
        <v>94</v>
      </c>
      <c r="D471" s="18"/>
      <c r="E471" s="208">
        <v>148000</v>
      </c>
      <c r="F471" s="20">
        <f t="shared" si="273"/>
        <v>134545.45454545453</v>
      </c>
      <c r="G471" s="21"/>
      <c r="H471" s="22"/>
      <c r="I471" s="22">
        <f t="shared" si="270"/>
        <v>0</v>
      </c>
      <c r="J471" s="23"/>
      <c r="K471" s="22">
        <f t="shared" si="271"/>
        <v>0</v>
      </c>
      <c r="L471" s="22">
        <f>D471*'cuoc vc'!$D$39</f>
        <v>0</v>
      </c>
      <c r="M471" s="24">
        <f t="shared" si="264"/>
        <v>0</v>
      </c>
      <c r="N471" s="25">
        <f t="shared" si="274"/>
        <v>0</v>
      </c>
      <c r="O471" s="209"/>
      <c r="P471" s="210"/>
      <c r="Q471" s="211">
        <f t="shared" si="251"/>
        <v>0</v>
      </c>
      <c r="R471" s="26">
        <f t="shared" si="265"/>
        <v>0</v>
      </c>
      <c r="S471" s="211">
        <f t="shared" si="268"/>
        <v>0</v>
      </c>
      <c r="T471" s="212">
        <f t="shared" si="266"/>
        <v>0</v>
      </c>
      <c r="U471" s="213">
        <f t="shared" si="272"/>
        <v>134500</v>
      </c>
      <c r="V471" s="214">
        <v>2</v>
      </c>
      <c r="W471" s="175"/>
      <c r="Y471" s="18"/>
      <c r="AB471" s="146"/>
      <c r="AC471" s="146"/>
      <c r="AD471" s="146"/>
      <c r="AE471" s="146"/>
      <c r="AF471" s="146"/>
    </row>
    <row r="472" spans="1:32" ht="24" hidden="1" x14ac:dyDescent="0.3">
      <c r="A472" s="205"/>
      <c r="B472" s="206" t="s">
        <v>386</v>
      </c>
      <c r="C472" s="207" t="s">
        <v>70</v>
      </c>
      <c r="D472" s="18"/>
      <c r="E472" s="208">
        <v>143000</v>
      </c>
      <c r="F472" s="20">
        <f t="shared" si="273"/>
        <v>129999.99999999999</v>
      </c>
      <c r="G472" s="21"/>
      <c r="H472" s="22"/>
      <c r="I472" s="22">
        <f t="shared" si="270"/>
        <v>0</v>
      </c>
      <c r="J472" s="23"/>
      <c r="K472" s="22">
        <f t="shared" si="271"/>
        <v>0</v>
      </c>
      <c r="L472" s="22">
        <f>D472*'cuoc vc'!$D$39</f>
        <v>0</v>
      </c>
      <c r="M472" s="24">
        <f t="shared" si="264"/>
        <v>0</v>
      </c>
      <c r="N472" s="25">
        <f t="shared" si="274"/>
        <v>0</v>
      </c>
      <c r="O472" s="209"/>
      <c r="P472" s="210"/>
      <c r="Q472" s="211">
        <f t="shared" si="251"/>
        <v>0</v>
      </c>
      <c r="R472" s="26">
        <f t="shared" si="265"/>
        <v>0</v>
      </c>
      <c r="S472" s="211">
        <f t="shared" si="268"/>
        <v>0</v>
      </c>
      <c r="T472" s="212">
        <f t="shared" si="266"/>
        <v>0</v>
      </c>
      <c r="U472" s="213">
        <f t="shared" si="272"/>
        <v>130000</v>
      </c>
      <c r="V472" s="214">
        <v>2</v>
      </c>
      <c r="W472" s="175"/>
      <c r="Y472" s="18"/>
      <c r="AB472" s="146"/>
      <c r="AC472" s="146"/>
      <c r="AD472" s="146"/>
      <c r="AE472" s="146"/>
      <c r="AF472" s="146"/>
    </row>
    <row r="473" spans="1:32" ht="24" hidden="1" x14ac:dyDescent="0.3">
      <c r="A473" s="205"/>
      <c r="B473" s="206" t="s">
        <v>387</v>
      </c>
      <c r="C473" s="207" t="s">
        <v>70</v>
      </c>
      <c r="D473" s="18"/>
      <c r="E473" s="208">
        <v>192000</v>
      </c>
      <c r="F473" s="20">
        <f t="shared" si="273"/>
        <v>174545.45454545453</v>
      </c>
      <c r="G473" s="21"/>
      <c r="H473" s="22"/>
      <c r="I473" s="22">
        <f t="shared" si="270"/>
        <v>0</v>
      </c>
      <c r="J473" s="23"/>
      <c r="K473" s="22">
        <f t="shared" si="271"/>
        <v>0</v>
      </c>
      <c r="L473" s="22">
        <f>D473*'cuoc vc'!$D$39</f>
        <v>0</v>
      </c>
      <c r="M473" s="24">
        <f t="shared" si="264"/>
        <v>0</v>
      </c>
      <c r="N473" s="25">
        <f t="shared" si="274"/>
        <v>0</v>
      </c>
      <c r="O473" s="209"/>
      <c r="P473" s="210"/>
      <c r="Q473" s="211">
        <f t="shared" si="251"/>
        <v>0</v>
      </c>
      <c r="R473" s="26">
        <f t="shared" si="265"/>
        <v>0</v>
      </c>
      <c r="S473" s="211">
        <f t="shared" si="268"/>
        <v>0</v>
      </c>
      <c r="T473" s="212">
        <f t="shared" si="266"/>
        <v>0</v>
      </c>
      <c r="U473" s="213">
        <f t="shared" si="272"/>
        <v>174500</v>
      </c>
      <c r="V473" s="214">
        <v>2</v>
      </c>
      <c r="W473" s="175"/>
      <c r="Y473" s="18"/>
      <c r="AB473" s="146"/>
      <c r="AC473" s="146"/>
      <c r="AD473" s="146"/>
      <c r="AE473" s="146"/>
      <c r="AF473" s="146"/>
    </row>
    <row r="474" spans="1:32" ht="24" hidden="1" x14ac:dyDescent="0.3">
      <c r="A474" s="205"/>
      <c r="B474" s="206" t="s">
        <v>605</v>
      </c>
      <c r="C474" s="207" t="s">
        <v>94</v>
      </c>
      <c r="D474" s="18"/>
      <c r="E474" s="208">
        <v>187000</v>
      </c>
      <c r="F474" s="20">
        <f t="shared" si="273"/>
        <v>170000</v>
      </c>
      <c r="G474" s="21"/>
      <c r="H474" s="22"/>
      <c r="I474" s="22">
        <f t="shared" si="270"/>
        <v>0</v>
      </c>
      <c r="J474" s="23"/>
      <c r="K474" s="22">
        <f t="shared" si="271"/>
        <v>0</v>
      </c>
      <c r="L474" s="22">
        <f>D474*'cuoc vc'!$D$39</f>
        <v>0</v>
      </c>
      <c r="M474" s="24">
        <f t="shared" si="264"/>
        <v>0</v>
      </c>
      <c r="N474" s="25">
        <f t="shared" si="274"/>
        <v>0</v>
      </c>
      <c r="O474" s="209"/>
      <c r="P474" s="210"/>
      <c r="Q474" s="211">
        <f t="shared" si="251"/>
        <v>0</v>
      </c>
      <c r="R474" s="26">
        <f t="shared" si="265"/>
        <v>0</v>
      </c>
      <c r="S474" s="211">
        <f t="shared" si="268"/>
        <v>0</v>
      </c>
      <c r="T474" s="212">
        <f t="shared" si="266"/>
        <v>0</v>
      </c>
      <c r="U474" s="213">
        <f t="shared" si="272"/>
        <v>170000</v>
      </c>
      <c r="V474" s="214">
        <v>2</v>
      </c>
      <c r="W474" s="175"/>
      <c r="Y474" s="18"/>
      <c r="AB474" s="146"/>
      <c r="AC474" s="146"/>
      <c r="AD474" s="146"/>
      <c r="AE474" s="146"/>
      <c r="AF474" s="146"/>
    </row>
    <row r="475" spans="1:32" ht="24" hidden="1" x14ac:dyDescent="0.3">
      <c r="A475" s="205"/>
      <c r="B475" s="206" t="s">
        <v>606</v>
      </c>
      <c r="C475" s="207" t="s">
        <v>94</v>
      </c>
      <c r="D475" s="18"/>
      <c r="E475" s="208">
        <v>181000</v>
      </c>
      <c r="F475" s="20">
        <f t="shared" si="273"/>
        <v>164545.45454545453</v>
      </c>
      <c r="G475" s="21"/>
      <c r="H475" s="22"/>
      <c r="I475" s="22">
        <f t="shared" si="270"/>
        <v>0</v>
      </c>
      <c r="J475" s="23"/>
      <c r="K475" s="22">
        <f t="shared" si="271"/>
        <v>0</v>
      </c>
      <c r="L475" s="22">
        <f>D475*'cuoc vc'!$D$39</f>
        <v>0</v>
      </c>
      <c r="M475" s="24">
        <f t="shared" ref="M475:M476" si="275">J475+L475</f>
        <v>0</v>
      </c>
      <c r="N475" s="25">
        <f t="shared" si="274"/>
        <v>0</v>
      </c>
      <c r="O475" s="209"/>
      <c r="P475" s="210"/>
      <c r="Q475" s="211">
        <f t="shared" si="251"/>
        <v>0</v>
      </c>
      <c r="R475" s="26">
        <f t="shared" ref="R475:R476" si="276">AA475</f>
        <v>0</v>
      </c>
      <c r="S475" s="211">
        <f t="shared" ref="S475:S476" si="277">(AB475)*0.7</f>
        <v>0</v>
      </c>
      <c r="T475" s="212">
        <f t="shared" ref="T475:T476" si="278">R475+S475</f>
        <v>0</v>
      </c>
      <c r="U475" s="213">
        <f t="shared" ref="U475:U476" si="279">ROUND((F475+M475+Q475+T475),-2)</f>
        <v>164500</v>
      </c>
      <c r="V475" s="214">
        <v>2</v>
      </c>
      <c r="W475" s="175"/>
      <c r="Y475" s="18"/>
      <c r="AB475" s="146"/>
      <c r="AC475" s="146"/>
      <c r="AD475" s="146"/>
      <c r="AE475" s="146"/>
      <c r="AF475" s="146"/>
    </row>
    <row r="476" spans="1:32" ht="24" hidden="1" x14ac:dyDescent="0.3">
      <c r="A476" s="205"/>
      <c r="B476" s="206" t="s">
        <v>607</v>
      </c>
      <c r="C476" s="207" t="s">
        <v>94</v>
      </c>
      <c r="D476" s="18"/>
      <c r="E476" s="208">
        <v>159000</v>
      </c>
      <c r="F476" s="20">
        <f t="shared" si="273"/>
        <v>144545.45454545453</v>
      </c>
      <c r="G476" s="21"/>
      <c r="H476" s="22"/>
      <c r="I476" s="22">
        <f t="shared" si="270"/>
        <v>0</v>
      </c>
      <c r="J476" s="23"/>
      <c r="K476" s="22">
        <f t="shared" si="271"/>
        <v>0</v>
      </c>
      <c r="L476" s="22">
        <f>D476*'cuoc vc'!$D$39</f>
        <v>0</v>
      </c>
      <c r="M476" s="24">
        <f t="shared" si="275"/>
        <v>0</v>
      </c>
      <c r="N476" s="25">
        <f t="shared" si="274"/>
        <v>0</v>
      </c>
      <c r="O476" s="209"/>
      <c r="P476" s="210"/>
      <c r="Q476" s="211">
        <f t="shared" si="251"/>
        <v>0</v>
      </c>
      <c r="R476" s="26">
        <f t="shared" si="276"/>
        <v>0</v>
      </c>
      <c r="S476" s="211">
        <f t="shared" si="277"/>
        <v>0</v>
      </c>
      <c r="T476" s="212">
        <f t="shared" si="278"/>
        <v>0</v>
      </c>
      <c r="U476" s="213">
        <f t="shared" si="279"/>
        <v>144500</v>
      </c>
      <c r="V476" s="214">
        <v>2</v>
      </c>
      <c r="W476" s="175"/>
      <c r="Y476" s="18"/>
      <c r="AB476" s="146"/>
      <c r="AC476" s="146"/>
      <c r="AD476" s="146"/>
      <c r="AE476" s="146"/>
      <c r="AF476" s="146"/>
    </row>
    <row r="477" spans="1:32" ht="24" hidden="1" x14ac:dyDescent="0.3">
      <c r="A477" s="205"/>
      <c r="B477" s="206" t="s">
        <v>608</v>
      </c>
      <c r="C477" s="207" t="s">
        <v>70</v>
      </c>
      <c r="D477" s="18"/>
      <c r="E477" s="208">
        <v>159000</v>
      </c>
      <c r="F477" s="20">
        <f t="shared" si="273"/>
        <v>144545.45454545453</v>
      </c>
      <c r="G477" s="21"/>
      <c r="H477" s="22"/>
      <c r="I477" s="22">
        <f t="shared" si="270"/>
        <v>0</v>
      </c>
      <c r="J477" s="23"/>
      <c r="K477" s="22">
        <f t="shared" si="271"/>
        <v>0</v>
      </c>
      <c r="L477" s="22">
        <f>D477*'cuoc vc'!$D$39</f>
        <v>0</v>
      </c>
      <c r="M477" s="24">
        <f t="shared" si="264"/>
        <v>0</v>
      </c>
      <c r="N477" s="25">
        <f t="shared" si="274"/>
        <v>0</v>
      </c>
      <c r="O477" s="209"/>
      <c r="P477" s="210"/>
      <c r="Q477" s="211">
        <f t="shared" si="251"/>
        <v>0</v>
      </c>
      <c r="R477" s="26">
        <f t="shared" si="265"/>
        <v>0</v>
      </c>
      <c r="S477" s="211">
        <f t="shared" si="268"/>
        <v>0</v>
      </c>
      <c r="T477" s="212">
        <f t="shared" si="266"/>
        <v>0</v>
      </c>
      <c r="U477" s="213">
        <f t="shared" si="272"/>
        <v>144500</v>
      </c>
      <c r="V477" s="214">
        <v>2</v>
      </c>
      <c r="W477" s="175"/>
      <c r="Y477" s="18"/>
      <c r="AB477" s="146"/>
      <c r="AC477" s="146"/>
      <c r="AD477" s="146"/>
      <c r="AE477" s="146"/>
      <c r="AF477" s="146"/>
    </row>
    <row r="478" spans="1:32" hidden="1" x14ac:dyDescent="0.3">
      <c r="A478" s="205"/>
      <c r="B478" s="232" t="s">
        <v>388</v>
      </c>
      <c r="C478" s="207" t="s">
        <v>70</v>
      </c>
      <c r="D478" s="18"/>
      <c r="E478" s="31"/>
      <c r="F478" s="20">
        <f t="shared" si="273"/>
        <v>0</v>
      </c>
      <c r="G478" s="21"/>
      <c r="H478" s="22"/>
      <c r="I478" s="22">
        <f t="shared" si="270"/>
        <v>0</v>
      </c>
      <c r="J478" s="23"/>
      <c r="K478" s="22">
        <f t="shared" si="271"/>
        <v>0</v>
      </c>
      <c r="L478" s="22">
        <f>D478*'cuoc vc'!$D$39</f>
        <v>0</v>
      </c>
      <c r="M478" s="24">
        <f t="shared" si="264"/>
        <v>0</v>
      </c>
      <c r="N478" s="25"/>
      <c r="O478" s="209"/>
      <c r="P478" s="210"/>
      <c r="Q478" s="211">
        <f t="shared" si="251"/>
        <v>0</v>
      </c>
      <c r="R478" s="26">
        <f t="shared" si="265"/>
        <v>0</v>
      </c>
      <c r="S478" s="211">
        <f t="shared" si="268"/>
        <v>0</v>
      </c>
      <c r="T478" s="212">
        <f t="shared" si="266"/>
        <v>0</v>
      </c>
      <c r="U478" s="213">
        <f t="shared" si="272"/>
        <v>0</v>
      </c>
      <c r="V478" s="214">
        <v>2</v>
      </c>
      <c r="W478" s="175"/>
      <c r="Y478" s="18"/>
      <c r="AB478" s="146"/>
      <c r="AC478" s="146"/>
      <c r="AD478" s="146"/>
      <c r="AE478" s="146"/>
      <c r="AF478" s="146"/>
    </row>
    <row r="479" spans="1:32" ht="24" hidden="1" x14ac:dyDescent="0.3">
      <c r="A479" s="205"/>
      <c r="B479" s="206" t="s">
        <v>389</v>
      </c>
      <c r="C479" s="207" t="s">
        <v>70</v>
      </c>
      <c r="D479" s="18"/>
      <c r="E479" s="208">
        <v>151702.1</v>
      </c>
      <c r="F479" s="20">
        <f t="shared" si="273"/>
        <v>137911</v>
      </c>
      <c r="G479" s="21"/>
      <c r="H479" s="22"/>
      <c r="I479" s="22">
        <f t="shared" si="270"/>
        <v>0</v>
      </c>
      <c r="J479" s="23"/>
      <c r="K479" s="22">
        <f t="shared" si="271"/>
        <v>0</v>
      </c>
      <c r="L479" s="22">
        <f>D479*'cuoc vc'!$D$39</f>
        <v>0</v>
      </c>
      <c r="M479" s="24">
        <f t="shared" si="264"/>
        <v>0</v>
      </c>
      <c r="N479" s="25">
        <f t="shared" ref="N479:N490" si="280">$J$13+$J$14+$O$13+$O$14+$T$13+$T$14</f>
        <v>0</v>
      </c>
      <c r="O479" s="209"/>
      <c r="P479" s="210"/>
      <c r="Q479" s="211">
        <f t="shared" si="251"/>
        <v>0</v>
      </c>
      <c r="R479" s="26">
        <f t="shared" si="265"/>
        <v>0</v>
      </c>
      <c r="S479" s="211">
        <f t="shared" si="268"/>
        <v>0</v>
      </c>
      <c r="T479" s="212">
        <f t="shared" si="266"/>
        <v>0</v>
      </c>
      <c r="U479" s="213">
        <f t="shared" si="272"/>
        <v>137900</v>
      </c>
      <c r="V479" s="214">
        <v>2</v>
      </c>
      <c r="W479" s="175"/>
      <c r="Y479" s="18"/>
      <c r="AB479" s="146"/>
      <c r="AC479" s="146"/>
      <c r="AD479" s="146"/>
      <c r="AE479" s="146"/>
      <c r="AF479" s="146"/>
    </row>
    <row r="480" spans="1:32" ht="24" hidden="1" x14ac:dyDescent="0.3">
      <c r="A480" s="205"/>
      <c r="B480" s="206" t="s">
        <v>390</v>
      </c>
      <c r="C480" s="207" t="s">
        <v>70</v>
      </c>
      <c r="D480" s="18"/>
      <c r="E480" s="208">
        <v>332651</v>
      </c>
      <c r="F480" s="20">
        <f t="shared" si="273"/>
        <v>302410</v>
      </c>
      <c r="G480" s="21"/>
      <c r="H480" s="22"/>
      <c r="I480" s="22">
        <f t="shared" si="270"/>
        <v>0</v>
      </c>
      <c r="J480" s="23"/>
      <c r="K480" s="22">
        <f t="shared" si="271"/>
        <v>0</v>
      </c>
      <c r="L480" s="22">
        <f>D480*'cuoc vc'!$D$39</f>
        <v>0</v>
      </c>
      <c r="M480" s="24">
        <f t="shared" si="264"/>
        <v>0</v>
      </c>
      <c r="N480" s="25">
        <f t="shared" si="280"/>
        <v>0</v>
      </c>
      <c r="O480" s="209"/>
      <c r="P480" s="210"/>
      <c r="Q480" s="211">
        <f t="shared" si="251"/>
        <v>0</v>
      </c>
      <c r="R480" s="26">
        <f t="shared" si="265"/>
        <v>0</v>
      </c>
      <c r="S480" s="211">
        <f t="shared" si="268"/>
        <v>0</v>
      </c>
      <c r="T480" s="212">
        <f t="shared" si="266"/>
        <v>0</v>
      </c>
      <c r="U480" s="213">
        <f t="shared" si="272"/>
        <v>302400</v>
      </c>
      <c r="V480" s="214">
        <v>2</v>
      </c>
      <c r="W480" s="175"/>
      <c r="Y480" s="18"/>
      <c r="AB480" s="146"/>
      <c r="AC480" s="146"/>
      <c r="AD480" s="146"/>
      <c r="AE480" s="146"/>
      <c r="AF480" s="146"/>
    </row>
    <row r="481" spans="1:32" ht="24" hidden="1" x14ac:dyDescent="0.3">
      <c r="A481" s="205"/>
      <c r="B481" s="206" t="s">
        <v>391</v>
      </c>
      <c r="C481" s="207" t="s">
        <v>70</v>
      </c>
      <c r="D481" s="18"/>
      <c r="E481" s="208">
        <v>162980.4</v>
      </c>
      <c r="F481" s="20">
        <f t="shared" si="273"/>
        <v>148163.99999999997</v>
      </c>
      <c r="G481" s="21"/>
      <c r="H481" s="22"/>
      <c r="I481" s="22">
        <f t="shared" si="270"/>
        <v>0</v>
      </c>
      <c r="J481" s="23"/>
      <c r="K481" s="22">
        <f t="shared" si="271"/>
        <v>0</v>
      </c>
      <c r="L481" s="22">
        <f>D481*'cuoc vc'!$D$39</f>
        <v>0</v>
      </c>
      <c r="M481" s="24">
        <f t="shared" si="264"/>
        <v>0</v>
      </c>
      <c r="N481" s="25">
        <f t="shared" si="280"/>
        <v>0</v>
      </c>
      <c r="O481" s="209"/>
      <c r="P481" s="210"/>
      <c r="Q481" s="211">
        <f t="shared" si="251"/>
        <v>0</v>
      </c>
      <c r="R481" s="26">
        <f t="shared" si="265"/>
        <v>0</v>
      </c>
      <c r="S481" s="211">
        <f t="shared" si="268"/>
        <v>0</v>
      </c>
      <c r="T481" s="212">
        <f t="shared" si="266"/>
        <v>0</v>
      </c>
      <c r="U481" s="213">
        <f t="shared" si="272"/>
        <v>148200</v>
      </c>
      <c r="V481" s="214">
        <v>2</v>
      </c>
      <c r="W481" s="175"/>
      <c r="Y481" s="18"/>
      <c r="AB481" s="146"/>
      <c r="AC481" s="146"/>
      <c r="AD481" s="146"/>
      <c r="AE481" s="146"/>
      <c r="AF481" s="146"/>
    </row>
    <row r="482" spans="1:32" ht="24" hidden="1" x14ac:dyDescent="0.3">
      <c r="A482" s="205"/>
      <c r="B482" s="206" t="s">
        <v>392</v>
      </c>
      <c r="C482" s="207" t="s">
        <v>70</v>
      </c>
      <c r="D482" s="18"/>
      <c r="E482" s="208">
        <v>135009.60000000001</v>
      </c>
      <c r="F482" s="20">
        <f t="shared" si="273"/>
        <v>122736</v>
      </c>
      <c r="G482" s="21"/>
      <c r="H482" s="22"/>
      <c r="I482" s="22">
        <f t="shared" si="270"/>
        <v>0</v>
      </c>
      <c r="J482" s="23"/>
      <c r="K482" s="22">
        <f t="shared" si="271"/>
        <v>0</v>
      </c>
      <c r="L482" s="22">
        <f>D482*'cuoc vc'!$D$39</f>
        <v>0</v>
      </c>
      <c r="M482" s="24">
        <f t="shared" si="264"/>
        <v>0</v>
      </c>
      <c r="N482" s="25">
        <f t="shared" si="280"/>
        <v>0</v>
      </c>
      <c r="O482" s="209"/>
      <c r="P482" s="210"/>
      <c r="Q482" s="211">
        <f t="shared" si="251"/>
        <v>0</v>
      </c>
      <c r="R482" s="26">
        <f t="shared" si="265"/>
        <v>0</v>
      </c>
      <c r="S482" s="211">
        <f t="shared" si="268"/>
        <v>0</v>
      </c>
      <c r="T482" s="212">
        <f t="shared" si="266"/>
        <v>0</v>
      </c>
      <c r="U482" s="213">
        <f t="shared" si="272"/>
        <v>122700</v>
      </c>
      <c r="V482" s="214">
        <v>2</v>
      </c>
      <c r="W482" s="175"/>
      <c r="Y482" s="18"/>
      <c r="AB482" s="146"/>
      <c r="AC482" s="146"/>
      <c r="AD482" s="146"/>
      <c r="AE482" s="146"/>
      <c r="AF482" s="146"/>
    </row>
    <row r="483" spans="1:32" ht="24" hidden="1" x14ac:dyDescent="0.3">
      <c r="A483" s="205"/>
      <c r="B483" s="206" t="s">
        <v>393</v>
      </c>
      <c r="C483" s="207" t="s">
        <v>70</v>
      </c>
      <c r="D483" s="18"/>
      <c r="E483" s="208">
        <v>140639.4</v>
      </c>
      <c r="F483" s="20">
        <f t="shared" si="273"/>
        <v>127853.99999999999</v>
      </c>
      <c r="G483" s="21"/>
      <c r="H483" s="22"/>
      <c r="I483" s="22">
        <f t="shared" si="270"/>
        <v>0</v>
      </c>
      <c r="J483" s="23"/>
      <c r="K483" s="22">
        <f t="shared" si="271"/>
        <v>0</v>
      </c>
      <c r="L483" s="22">
        <f>D483*'cuoc vc'!$D$39</f>
        <v>0</v>
      </c>
      <c r="M483" s="24">
        <f t="shared" si="264"/>
        <v>0</v>
      </c>
      <c r="N483" s="25">
        <f t="shared" si="280"/>
        <v>0</v>
      </c>
      <c r="O483" s="209"/>
      <c r="P483" s="210"/>
      <c r="Q483" s="211">
        <f t="shared" si="251"/>
        <v>0</v>
      </c>
      <c r="R483" s="26">
        <f t="shared" si="265"/>
        <v>0</v>
      </c>
      <c r="S483" s="211">
        <f t="shared" si="268"/>
        <v>0</v>
      </c>
      <c r="T483" s="212">
        <f t="shared" si="266"/>
        <v>0</v>
      </c>
      <c r="U483" s="213">
        <f t="shared" si="272"/>
        <v>127900</v>
      </c>
      <c r="V483" s="214">
        <v>2</v>
      </c>
      <c r="W483" s="175"/>
      <c r="Y483" s="18"/>
      <c r="AB483" s="146"/>
      <c r="AC483" s="146"/>
      <c r="AD483" s="146"/>
      <c r="AE483" s="146"/>
      <c r="AF483" s="146"/>
    </row>
    <row r="484" spans="1:32" ht="24" hidden="1" x14ac:dyDescent="0.3">
      <c r="A484" s="205"/>
      <c r="B484" s="206" t="s">
        <v>394</v>
      </c>
      <c r="C484" s="207" t="s">
        <v>70</v>
      </c>
      <c r="D484" s="18"/>
      <c r="E484" s="208">
        <v>154088</v>
      </c>
      <c r="F484" s="20">
        <f t="shared" si="273"/>
        <v>140080</v>
      </c>
      <c r="G484" s="21"/>
      <c r="H484" s="22"/>
      <c r="I484" s="22">
        <f t="shared" si="270"/>
        <v>0</v>
      </c>
      <c r="J484" s="23"/>
      <c r="K484" s="22">
        <f t="shared" si="271"/>
        <v>0</v>
      </c>
      <c r="L484" s="22">
        <f>D484*'cuoc vc'!$D$39</f>
        <v>0</v>
      </c>
      <c r="M484" s="24">
        <f t="shared" si="264"/>
        <v>0</v>
      </c>
      <c r="N484" s="25">
        <f t="shared" si="280"/>
        <v>0</v>
      </c>
      <c r="O484" s="209"/>
      <c r="P484" s="210"/>
      <c r="Q484" s="211">
        <f t="shared" si="251"/>
        <v>0</v>
      </c>
      <c r="R484" s="26">
        <f t="shared" si="265"/>
        <v>0</v>
      </c>
      <c r="S484" s="211">
        <f t="shared" si="268"/>
        <v>0</v>
      </c>
      <c r="T484" s="212">
        <f t="shared" si="266"/>
        <v>0</v>
      </c>
      <c r="U484" s="213">
        <f t="shared" si="272"/>
        <v>140100</v>
      </c>
      <c r="V484" s="214">
        <v>2</v>
      </c>
      <c r="W484" s="175"/>
      <c r="Y484" s="18"/>
      <c r="AB484" s="146"/>
      <c r="AC484" s="146"/>
      <c r="AD484" s="146"/>
      <c r="AE484" s="146"/>
      <c r="AF484" s="146"/>
    </row>
    <row r="485" spans="1:32" ht="24" hidden="1" x14ac:dyDescent="0.3">
      <c r="A485" s="205" t="s">
        <v>395</v>
      </c>
      <c r="B485" s="206" t="s">
        <v>396</v>
      </c>
      <c r="C485" s="207"/>
      <c r="D485" s="18"/>
      <c r="E485" s="208">
        <v>132126.5</v>
      </c>
      <c r="F485" s="20">
        <f t="shared" si="273"/>
        <v>120114.99999999999</v>
      </c>
      <c r="G485" s="21"/>
      <c r="H485" s="22"/>
      <c r="I485" s="22">
        <f t="shared" si="270"/>
        <v>0</v>
      </c>
      <c r="J485" s="23"/>
      <c r="K485" s="22">
        <f t="shared" si="271"/>
        <v>0</v>
      </c>
      <c r="L485" s="22">
        <f>D485*'cuoc vc'!$D$39</f>
        <v>0</v>
      </c>
      <c r="M485" s="24">
        <f t="shared" si="264"/>
        <v>0</v>
      </c>
      <c r="N485" s="25">
        <f t="shared" si="280"/>
        <v>0</v>
      </c>
      <c r="O485" s="209"/>
      <c r="P485" s="210"/>
      <c r="Q485" s="211">
        <f t="shared" si="251"/>
        <v>0</v>
      </c>
      <c r="R485" s="26">
        <f t="shared" si="265"/>
        <v>0</v>
      </c>
      <c r="S485" s="211">
        <f t="shared" si="268"/>
        <v>0</v>
      </c>
      <c r="T485" s="212">
        <f t="shared" si="266"/>
        <v>0</v>
      </c>
      <c r="U485" s="213">
        <f t="shared" si="272"/>
        <v>120100</v>
      </c>
      <c r="V485" s="214">
        <v>2</v>
      </c>
      <c r="W485" s="175"/>
      <c r="Y485" s="18"/>
      <c r="AB485" s="146"/>
      <c r="AC485" s="146"/>
      <c r="AD485" s="146"/>
      <c r="AE485" s="146"/>
      <c r="AF485" s="146"/>
    </row>
    <row r="486" spans="1:32" ht="24" hidden="1" x14ac:dyDescent="0.3">
      <c r="A486" s="205"/>
      <c r="B486" s="206" t="s">
        <v>397</v>
      </c>
      <c r="C486" s="207"/>
      <c r="D486" s="18"/>
      <c r="E486" s="208">
        <v>121544.5</v>
      </c>
      <c r="F486" s="20">
        <f t="shared" si="273"/>
        <v>110494.99999999999</v>
      </c>
      <c r="G486" s="21"/>
      <c r="H486" s="22"/>
      <c r="I486" s="22">
        <f t="shared" si="270"/>
        <v>0</v>
      </c>
      <c r="J486" s="23"/>
      <c r="K486" s="22">
        <f t="shared" si="271"/>
        <v>0</v>
      </c>
      <c r="L486" s="22">
        <f>D486*'cuoc vc'!$D$39</f>
        <v>0</v>
      </c>
      <c r="M486" s="24">
        <f t="shared" si="264"/>
        <v>0</v>
      </c>
      <c r="N486" s="25">
        <f t="shared" si="280"/>
        <v>0</v>
      </c>
      <c r="O486" s="209"/>
      <c r="P486" s="210"/>
      <c r="Q486" s="211">
        <f t="shared" si="251"/>
        <v>0</v>
      </c>
      <c r="R486" s="26">
        <f t="shared" si="265"/>
        <v>0</v>
      </c>
      <c r="S486" s="211">
        <f t="shared" si="268"/>
        <v>0</v>
      </c>
      <c r="T486" s="212">
        <f t="shared" si="266"/>
        <v>0</v>
      </c>
      <c r="U486" s="213">
        <f t="shared" si="272"/>
        <v>110500</v>
      </c>
      <c r="V486" s="214">
        <v>2</v>
      </c>
      <c r="W486" s="175"/>
      <c r="Y486" s="18"/>
      <c r="AB486" s="146"/>
      <c r="AC486" s="146"/>
      <c r="AD486" s="146"/>
      <c r="AE486" s="146"/>
      <c r="AF486" s="146"/>
    </row>
    <row r="487" spans="1:32" ht="24" hidden="1" x14ac:dyDescent="0.3">
      <c r="A487" s="205"/>
      <c r="B487" s="206" t="s">
        <v>398</v>
      </c>
      <c r="C487" s="207" t="s">
        <v>399</v>
      </c>
      <c r="D487" s="18"/>
      <c r="E487" s="208">
        <v>140333.6</v>
      </c>
      <c r="F487" s="20">
        <f t="shared" si="273"/>
        <v>127576</v>
      </c>
      <c r="G487" s="21"/>
      <c r="H487" s="22"/>
      <c r="I487" s="22">
        <f t="shared" si="270"/>
        <v>0</v>
      </c>
      <c r="J487" s="23"/>
      <c r="K487" s="22">
        <f t="shared" si="271"/>
        <v>0</v>
      </c>
      <c r="L487" s="22">
        <f>D487*'cuoc vc'!$D$39</f>
        <v>0</v>
      </c>
      <c r="M487" s="24">
        <f t="shared" si="264"/>
        <v>0</v>
      </c>
      <c r="N487" s="25">
        <f t="shared" si="280"/>
        <v>0</v>
      </c>
      <c r="O487" s="209"/>
      <c r="P487" s="210"/>
      <c r="Q487" s="211">
        <f t="shared" si="251"/>
        <v>0</v>
      </c>
      <c r="R487" s="26">
        <f t="shared" si="265"/>
        <v>0</v>
      </c>
      <c r="S487" s="211">
        <f t="shared" si="268"/>
        <v>0</v>
      </c>
      <c r="T487" s="212">
        <f t="shared" si="266"/>
        <v>0</v>
      </c>
      <c r="U487" s="213">
        <f t="shared" si="272"/>
        <v>127600</v>
      </c>
      <c r="V487" s="214">
        <v>2</v>
      </c>
      <c r="W487" s="175"/>
      <c r="Y487" s="18"/>
      <c r="AB487" s="146"/>
      <c r="AC487" s="146"/>
      <c r="AD487" s="146"/>
      <c r="AE487" s="146"/>
      <c r="AF487" s="146"/>
    </row>
    <row r="488" spans="1:32" ht="24" hidden="1" x14ac:dyDescent="0.3">
      <c r="A488" s="205"/>
      <c r="B488" s="206" t="s">
        <v>400</v>
      </c>
      <c r="C488" s="207" t="s">
        <v>70</v>
      </c>
      <c r="D488" s="18"/>
      <c r="E488" s="208">
        <v>116287.6</v>
      </c>
      <c r="F488" s="20">
        <f t="shared" si="273"/>
        <v>105716</v>
      </c>
      <c r="G488" s="21"/>
      <c r="H488" s="22"/>
      <c r="I488" s="22">
        <f t="shared" si="270"/>
        <v>0</v>
      </c>
      <c r="J488" s="23"/>
      <c r="K488" s="22">
        <f t="shared" si="271"/>
        <v>0</v>
      </c>
      <c r="L488" s="22">
        <f>D488*'cuoc vc'!$D$39</f>
        <v>0</v>
      </c>
      <c r="M488" s="24">
        <f t="shared" si="264"/>
        <v>0</v>
      </c>
      <c r="N488" s="25">
        <f t="shared" si="280"/>
        <v>0</v>
      </c>
      <c r="O488" s="209"/>
      <c r="P488" s="210"/>
      <c r="Q488" s="211">
        <f t="shared" si="251"/>
        <v>0</v>
      </c>
      <c r="R488" s="26">
        <f t="shared" si="265"/>
        <v>0</v>
      </c>
      <c r="S488" s="211">
        <f t="shared" si="268"/>
        <v>0</v>
      </c>
      <c r="T488" s="212">
        <f t="shared" si="266"/>
        <v>0</v>
      </c>
      <c r="U488" s="213">
        <f t="shared" si="272"/>
        <v>105700</v>
      </c>
      <c r="V488" s="214">
        <v>2</v>
      </c>
      <c r="W488" s="175"/>
      <c r="Y488" s="18"/>
      <c r="AB488" s="146"/>
      <c r="AC488" s="146"/>
      <c r="AD488" s="146"/>
      <c r="AE488" s="146"/>
      <c r="AF488" s="146"/>
    </row>
    <row r="489" spans="1:32" ht="36" hidden="1" x14ac:dyDescent="0.3">
      <c r="A489" s="205"/>
      <c r="B489" s="206" t="s">
        <v>401</v>
      </c>
      <c r="C489" s="207" t="s">
        <v>70</v>
      </c>
      <c r="D489" s="18"/>
      <c r="E489" s="208">
        <v>357698</v>
      </c>
      <c r="F489" s="20">
        <f t="shared" si="273"/>
        <v>325180</v>
      </c>
      <c r="G489" s="21"/>
      <c r="H489" s="22"/>
      <c r="I489" s="22">
        <f t="shared" si="270"/>
        <v>0</v>
      </c>
      <c r="J489" s="23"/>
      <c r="K489" s="22">
        <f t="shared" si="271"/>
        <v>0</v>
      </c>
      <c r="L489" s="22">
        <f>D489*'cuoc vc'!$D$39</f>
        <v>0</v>
      </c>
      <c r="M489" s="24">
        <f t="shared" si="264"/>
        <v>0</v>
      </c>
      <c r="N489" s="25">
        <f t="shared" si="280"/>
        <v>0</v>
      </c>
      <c r="O489" s="209"/>
      <c r="P489" s="210"/>
      <c r="Q489" s="211">
        <f t="shared" si="251"/>
        <v>0</v>
      </c>
      <c r="R489" s="26">
        <f t="shared" si="265"/>
        <v>0</v>
      </c>
      <c r="S489" s="211">
        <f t="shared" si="268"/>
        <v>0</v>
      </c>
      <c r="T489" s="212">
        <f t="shared" si="266"/>
        <v>0</v>
      </c>
      <c r="U489" s="213">
        <f t="shared" si="272"/>
        <v>325200</v>
      </c>
      <c r="V489" s="214">
        <v>2</v>
      </c>
      <c r="W489" s="175"/>
      <c r="Y489" s="18"/>
      <c r="AB489" s="146"/>
      <c r="AC489" s="146"/>
      <c r="AD489" s="146"/>
      <c r="AE489" s="146"/>
      <c r="AF489" s="146"/>
    </row>
    <row r="490" spans="1:32" ht="24" hidden="1" x14ac:dyDescent="0.3">
      <c r="A490" s="205"/>
      <c r="B490" s="206" t="s">
        <v>402</v>
      </c>
      <c r="C490" s="207" t="s">
        <v>70</v>
      </c>
      <c r="D490" s="18"/>
      <c r="E490" s="208">
        <v>271035.59999999998</v>
      </c>
      <c r="F490" s="20">
        <f t="shared" si="273"/>
        <v>246395.99999999997</v>
      </c>
      <c r="G490" s="21"/>
      <c r="H490" s="22"/>
      <c r="I490" s="22">
        <f t="shared" si="270"/>
        <v>0</v>
      </c>
      <c r="J490" s="23"/>
      <c r="K490" s="22">
        <f t="shared" si="271"/>
        <v>0</v>
      </c>
      <c r="L490" s="22">
        <f>D490*'cuoc vc'!$D$39</f>
        <v>0</v>
      </c>
      <c r="M490" s="24">
        <f t="shared" si="264"/>
        <v>0</v>
      </c>
      <c r="N490" s="25">
        <f t="shared" si="280"/>
        <v>0</v>
      </c>
      <c r="O490" s="209"/>
      <c r="P490" s="210"/>
      <c r="Q490" s="211">
        <f t="shared" si="251"/>
        <v>0</v>
      </c>
      <c r="R490" s="26">
        <f t="shared" si="265"/>
        <v>0</v>
      </c>
      <c r="S490" s="211">
        <f t="shared" si="268"/>
        <v>0</v>
      </c>
      <c r="T490" s="212">
        <f t="shared" si="266"/>
        <v>0</v>
      </c>
      <c r="U490" s="213">
        <f t="shared" si="272"/>
        <v>246400</v>
      </c>
      <c r="V490" s="214">
        <v>2</v>
      </c>
      <c r="W490" s="175"/>
      <c r="Y490" s="18"/>
      <c r="AB490" s="146"/>
      <c r="AC490" s="146"/>
      <c r="AD490" s="146"/>
      <c r="AE490" s="146"/>
      <c r="AF490" s="146"/>
    </row>
    <row r="491" spans="1:32" hidden="1" x14ac:dyDescent="0.3">
      <c r="A491" s="205" t="s">
        <v>403</v>
      </c>
      <c r="B491" s="215" t="s">
        <v>404</v>
      </c>
      <c r="C491" s="207"/>
      <c r="D491" s="18"/>
      <c r="E491" s="31"/>
      <c r="F491" s="20">
        <f t="shared" si="273"/>
        <v>0</v>
      </c>
      <c r="G491" s="21"/>
      <c r="H491" s="22"/>
      <c r="I491" s="22">
        <f t="shared" si="270"/>
        <v>0</v>
      </c>
      <c r="J491" s="23"/>
      <c r="K491" s="22">
        <f t="shared" si="271"/>
        <v>0</v>
      </c>
      <c r="L491" s="22">
        <f>D491*'cuoc vc'!$D$39</f>
        <v>0</v>
      </c>
      <c r="M491" s="24">
        <f t="shared" si="264"/>
        <v>0</v>
      </c>
      <c r="N491" s="25"/>
      <c r="O491" s="209"/>
      <c r="P491" s="210"/>
      <c r="Q491" s="211">
        <f t="shared" si="251"/>
        <v>0</v>
      </c>
      <c r="R491" s="26">
        <f t="shared" si="265"/>
        <v>0</v>
      </c>
      <c r="S491" s="211">
        <f t="shared" si="268"/>
        <v>0</v>
      </c>
      <c r="T491" s="212">
        <f t="shared" si="266"/>
        <v>0</v>
      </c>
      <c r="U491" s="213">
        <f t="shared" si="272"/>
        <v>0</v>
      </c>
      <c r="V491" s="214">
        <v>2</v>
      </c>
      <c r="W491" s="175"/>
      <c r="Y491" s="18"/>
      <c r="AB491" s="146"/>
      <c r="AC491" s="146"/>
      <c r="AD491" s="146"/>
      <c r="AE491" s="146"/>
      <c r="AF491" s="146"/>
    </row>
    <row r="492" spans="1:32" hidden="1" x14ac:dyDescent="0.3">
      <c r="A492" s="205"/>
      <c r="B492" s="232" t="s">
        <v>405</v>
      </c>
      <c r="C492" s="216" t="s">
        <v>68</v>
      </c>
      <c r="D492" s="18"/>
      <c r="E492" s="31"/>
      <c r="F492" s="20">
        <f t="shared" si="273"/>
        <v>0</v>
      </c>
      <c r="G492" s="21"/>
      <c r="H492" s="22"/>
      <c r="I492" s="22">
        <f t="shared" si="270"/>
        <v>0</v>
      </c>
      <c r="J492" s="23"/>
      <c r="K492" s="22">
        <f t="shared" si="271"/>
        <v>0</v>
      </c>
      <c r="L492" s="22">
        <f>D492*'cuoc vc'!$D$39</f>
        <v>0</v>
      </c>
      <c r="M492" s="24">
        <f t="shared" si="264"/>
        <v>0</v>
      </c>
      <c r="N492" s="25"/>
      <c r="O492" s="209"/>
      <c r="P492" s="210"/>
      <c r="Q492" s="211">
        <f t="shared" si="251"/>
        <v>0</v>
      </c>
      <c r="R492" s="26">
        <f t="shared" si="265"/>
        <v>0</v>
      </c>
      <c r="S492" s="211">
        <f t="shared" si="268"/>
        <v>0</v>
      </c>
      <c r="T492" s="212">
        <f t="shared" si="266"/>
        <v>0</v>
      </c>
      <c r="U492" s="213">
        <f t="shared" si="272"/>
        <v>0</v>
      </c>
      <c r="V492" s="214">
        <v>2</v>
      </c>
      <c r="W492" s="175"/>
      <c r="Y492" s="18"/>
      <c r="AB492" s="146"/>
      <c r="AC492" s="146"/>
      <c r="AD492" s="146"/>
      <c r="AE492" s="146"/>
      <c r="AF492" s="146"/>
    </row>
    <row r="493" spans="1:32" hidden="1" x14ac:dyDescent="0.3">
      <c r="A493" s="205"/>
      <c r="B493" s="206" t="s">
        <v>406</v>
      </c>
      <c r="C493" s="207" t="s">
        <v>399</v>
      </c>
      <c r="D493" s="18"/>
      <c r="E493" s="208">
        <v>1076900</v>
      </c>
      <c r="F493" s="20">
        <f t="shared" si="273"/>
        <v>978999.99999999988</v>
      </c>
      <c r="G493" s="21"/>
      <c r="H493" s="22"/>
      <c r="I493" s="22">
        <f t="shared" si="270"/>
        <v>0</v>
      </c>
      <c r="J493" s="23"/>
      <c r="K493" s="22">
        <f t="shared" si="271"/>
        <v>0</v>
      </c>
      <c r="L493" s="22">
        <f>D493*'cuoc vc'!$D$39</f>
        <v>0</v>
      </c>
      <c r="M493" s="24">
        <f t="shared" si="264"/>
        <v>0</v>
      </c>
      <c r="N493" s="25">
        <f t="shared" ref="N493:N499" si="281">$J$13+$J$14+$O$13+$O$14+$T$13+$T$14</f>
        <v>0</v>
      </c>
      <c r="O493" s="209"/>
      <c r="P493" s="210"/>
      <c r="Q493" s="211">
        <f t="shared" si="251"/>
        <v>0</v>
      </c>
      <c r="R493" s="26">
        <f t="shared" si="265"/>
        <v>0</v>
      </c>
      <c r="S493" s="211">
        <f t="shared" si="268"/>
        <v>0</v>
      </c>
      <c r="T493" s="212">
        <f t="shared" si="266"/>
        <v>0</v>
      </c>
      <c r="U493" s="213">
        <f t="shared" si="272"/>
        <v>979000</v>
      </c>
      <c r="V493" s="214">
        <v>2</v>
      </c>
      <c r="W493" s="175"/>
      <c r="Y493" s="18"/>
      <c r="AB493" s="146"/>
      <c r="AC493" s="146"/>
      <c r="AD493" s="146"/>
      <c r="AE493" s="146"/>
      <c r="AF493" s="146"/>
    </row>
    <row r="494" spans="1:32" hidden="1" x14ac:dyDescent="0.3">
      <c r="A494" s="205"/>
      <c r="B494" s="206" t="s">
        <v>407</v>
      </c>
      <c r="C494" s="207" t="s">
        <v>70</v>
      </c>
      <c r="D494" s="18"/>
      <c r="E494" s="208">
        <v>1190200</v>
      </c>
      <c r="F494" s="20">
        <f t="shared" si="273"/>
        <v>1082000</v>
      </c>
      <c r="G494" s="21"/>
      <c r="H494" s="22"/>
      <c r="I494" s="22">
        <f t="shared" si="270"/>
        <v>0</v>
      </c>
      <c r="J494" s="23"/>
      <c r="K494" s="22">
        <f t="shared" si="271"/>
        <v>0</v>
      </c>
      <c r="L494" s="22">
        <f>D494*'cuoc vc'!$D$39</f>
        <v>0</v>
      </c>
      <c r="M494" s="24">
        <f t="shared" si="264"/>
        <v>0</v>
      </c>
      <c r="N494" s="25">
        <f t="shared" si="281"/>
        <v>0</v>
      </c>
      <c r="O494" s="209"/>
      <c r="P494" s="210"/>
      <c r="Q494" s="211">
        <f t="shared" si="251"/>
        <v>0</v>
      </c>
      <c r="R494" s="26">
        <f t="shared" si="265"/>
        <v>0</v>
      </c>
      <c r="S494" s="211">
        <f t="shared" si="268"/>
        <v>0</v>
      </c>
      <c r="T494" s="212">
        <f t="shared" si="266"/>
        <v>0</v>
      </c>
      <c r="U494" s="213">
        <f t="shared" si="272"/>
        <v>1082000</v>
      </c>
      <c r="V494" s="214">
        <v>2</v>
      </c>
      <c r="W494" s="175"/>
      <c r="Y494" s="18"/>
      <c r="AB494" s="146"/>
      <c r="AC494" s="146"/>
      <c r="AD494" s="146"/>
      <c r="AE494" s="146"/>
      <c r="AF494" s="146"/>
    </row>
    <row r="495" spans="1:32" hidden="1" x14ac:dyDescent="0.3">
      <c r="A495" s="205"/>
      <c r="B495" s="206" t="s">
        <v>408</v>
      </c>
      <c r="C495" s="207" t="s">
        <v>70</v>
      </c>
      <c r="D495" s="18"/>
      <c r="E495" s="208">
        <v>1493800</v>
      </c>
      <c r="F495" s="20">
        <f t="shared" si="273"/>
        <v>1358000</v>
      </c>
      <c r="G495" s="21"/>
      <c r="H495" s="22"/>
      <c r="I495" s="22">
        <f t="shared" si="270"/>
        <v>0</v>
      </c>
      <c r="J495" s="23"/>
      <c r="K495" s="22">
        <f t="shared" si="271"/>
        <v>0</v>
      </c>
      <c r="L495" s="22">
        <f>D495*'cuoc vc'!$D$39</f>
        <v>0</v>
      </c>
      <c r="M495" s="24">
        <f t="shared" si="264"/>
        <v>0</v>
      </c>
      <c r="N495" s="25">
        <f t="shared" si="281"/>
        <v>0</v>
      </c>
      <c r="O495" s="209"/>
      <c r="P495" s="210"/>
      <c r="Q495" s="211">
        <f t="shared" si="251"/>
        <v>0</v>
      </c>
      <c r="R495" s="26">
        <f t="shared" si="265"/>
        <v>0</v>
      </c>
      <c r="S495" s="211">
        <f t="shared" si="268"/>
        <v>0</v>
      </c>
      <c r="T495" s="212">
        <f t="shared" si="266"/>
        <v>0</v>
      </c>
      <c r="U495" s="213">
        <f t="shared" si="272"/>
        <v>1358000</v>
      </c>
      <c r="V495" s="214">
        <v>2</v>
      </c>
      <c r="W495" s="175"/>
      <c r="Y495" s="18"/>
      <c r="AB495" s="146"/>
      <c r="AC495" s="146"/>
      <c r="AD495" s="146"/>
      <c r="AE495" s="146"/>
      <c r="AF495" s="146"/>
    </row>
    <row r="496" spans="1:32" hidden="1" x14ac:dyDescent="0.3">
      <c r="A496" s="205"/>
      <c r="B496" s="206" t="s">
        <v>409</v>
      </c>
      <c r="C496" s="207" t="s">
        <v>70</v>
      </c>
      <c r="D496" s="18"/>
      <c r="E496" s="208">
        <v>1493800</v>
      </c>
      <c r="F496" s="20">
        <f t="shared" si="273"/>
        <v>1358000</v>
      </c>
      <c r="G496" s="21"/>
      <c r="H496" s="22"/>
      <c r="I496" s="22">
        <f t="shared" si="270"/>
        <v>0</v>
      </c>
      <c r="J496" s="23"/>
      <c r="K496" s="22">
        <f t="shared" si="271"/>
        <v>0</v>
      </c>
      <c r="L496" s="22">
        <f>D496*'cuoc vc'!$D$39</f>
        <v>0</v>
      </c>
      <c r="M496" s="24">
        <f t="shared" si="264"/>
        <v>0</v>
      </c>
      <c r="N496" s="25">
        <f t="shared" si="281"/>
        <v>0</v>
      </c>
      <c r="O496" s="209"/>
      <c r="P496" s="210"/>
      <c r="Q496" s="211">
        <f t="shared" si="251"/>
        <v>0</v>
      </c>
      <c r="R496" s="26">
        <f t="shared" si="265"/>
        <v>0</v>
      </c>
      <c r="S496" s="211">
        <f t="shared" si="268"/>
        <v>0</v>
      </c>
      <c r="T496" s="212">
        <f t="shared" si="266"/>
        <v>0</v>
      </c>
      <c r="U496" s="213">
        <f t="shared" si="272"/>
        <v>1358000</v>
      </c>
      <c r="V496" s="214">
        <v>2</v>
      </c>
      <c r="W496" s="175"/>
      <c r="Y496" s="18"/>
      <c r="AB496" s="146"/>
      <c r="AC496" s="146"/>
      <c r="AD496" s="146"/>
      <c r="AE496" s="146"/>
      <c r="AF496" s="146"/>
    </row>
    <row r="497" spans="1:32" hidden="1" x14ac:dyDescent="0.3">
      <c r="A497" s="205"/>
      <c r="B497" s="206" t="s">
        <v>410</v>
      </c>
      <c r="C497" s="207" t="s">
        <v>70</v>
      </c>
      <c r="D497" s="18"/>
      <c r="E497" s="208"/>
      <c r="F497" s="20">
        <f t="shared" si="273"/>
        <v>0</v>
      </c>
      <c r="G497" s="21"/>
      <c r="H497" s="22"/>
      <c r="I497" s="22">
        <f t="shared" si="270"/>
        <v>0</v>
      </c>
      <c r="J497" s="23"/>
      <c r="K497" s="22">
        <f t="shared" si="271"/>
        <v>0</v>
      </c>
      <c r="L497" s="22">
        <f>D497*'cuoc vc'!$D$39</f>
        <v>0</v>
      </c>
      <c r="M497" s="24">
        <f t="shared" si="264"/>
        <v>0</v>
      </c>
      <c r="N497" s="25">
        <f t="shared" si="281"/>
        <v>0</v>
      </c>
      <c r="O497" s="209"/>
      <c r="P497" s="210"/>
      <c r="Q497" s="211">
        <f t="shared" si="251"/>
        <v>0</v>
      </c>
      <c r="R497" s="26">
        <f t="shared" si="265"/>
        <v>0</v>
      </c>
      <c r="S497" s="211">
        <f t="shared" si="268"/>
        <v>0</v>
      </c>
      <c r="T497" s="212">
        <f t="shared" si="266"/>
        <v>0</v>
      </c>
      <c r="U497" s="213">
        <f t="shared" si="272"/>
        <v>0</v>
      </c>
      <c r="V497" s="214">
        <v>2</v>
      </c>
      <c r="W497" s="175"/>
      <c r="Y497" s="18"/>
      <c r="AB497" s="146"/>
      <c r="AC497" s="146"/>
      <c r="AD497" s="146"/>
      <c r="AE497" s="146"/>
      <c r="AF497" s="146"/>
    </row>
    <row r="498" spans="1:32" hidden="1" x14ac:dyDescent="0.3">
      <c r="A498" s="205"/>
      <c r="B498" s="206" t="s">
        <v>411</v>
      </c>
      <c r="C498" s="207" t="s">
        <v>70</v>
      </c>
      <c r="D498" s="18"/>
      <c r="E498" s="208"/>
      <c r="F498" s="20">
        <f t="shared" si="273"/>
        <v>0</v>
      </c>
      <c r="G498" s="21"/>
      <c r="H498" s="22"/>
      <c r="I498" s="22">
        <f t="shared" si="270"/>
        <v>0</v>
      </c>
      <c r="J498" s="23"/>
      <c r="K498" s="22">
        <f t="shared" si="271"/>
        <v>0</v>
      </c>
      <c r="L498" s="22">
        <f>D498*'cuoc vc'!$D$39</f>
        <v>0</v>
      </c>
      <c r="M498" s="24">
        <f t="shared" si="264"/>
        <v>0</v>
      </c>
      <c r="N498" s="25">
        <f t="shared" si="281"/>
        <v>0</v>
      </c>
      <c r="O498" s="209"/>
      <c r="P498" s="210"/>
      <c r="Q498" s="211">
        <f t="shared" si="251"/>
        <v>0</v>
      </c>
      <c r="R498" s="26">
        <f t="shared" si="265"/>
        <v>0</v>
      </c>
      <c r="S498" s="211">
        <f t="shared" si="268"/>
        <v>0</v>
      </c>
      <c r="T498" s="212">
        <f t="shared" si="266"/>
        <v>0</v>
      </c>
      <c r="U498" s="213">
        <f t="shared" si="272"/>
        <v>0</v>
      </c>
      <c r="V498" s="214">
        <v>2</v>
      </c>
      <c r="W498" s="175"/>
      <c r="Y498" s="18"/>
      <c r="AB498" s="146"/>
      <c r="AC498" s="146"/>
      <c r="AD498" s="146"/>
      <c r="AE498" s="146"/>
      <c r="AF498" s="146"/>
    </row>
    <row r="499" spans="1:32" hidden="1" x14ac:dyDescent="0.3">
      <c r="A499" s="205"/>
      <c r="B499" s="206" t="s">
        <v>412</v>
      </c>
      <c r="C499" s="207" t="s">
        <v>70</v>
      </c>
      <c r="D499" s="18"/>
      <c r="E499" s="208"/>
      <c r="F499" s="20">
        <f t="shared" si="273"/>
        <v>0</v>
      </c>
      <c r="G499" s="21"/>
      <c r="H499" s="22"/>
      <c r="I499" s="22">
        <f t="shared" si="270"/>
        <v>0</v>
      </c>
      <c r="J499" s="23"/>
      <c r="K499" s="22">
        <f t="shared" si="271"/>
        <v>0</v>
      </c>
      <c r="L499" s="22">
        <f>D499*'cuoc vc'!$D$39</f>
        <v>0</v>
      </c>
      <c r="M499" s="24">
        <f t="shared" ref="M499:M562" si="282">J499+L499</f>
        <v>0</v>
      </c>
      <c r="N499" s="25">
        <f t="shared" si="281"/>
        <v>0</v>
      </c>
      <c r="O499" s="209"/>
      <c r="P499" s="210"/>
      <c r="Q499" s="211">
        <f t="shared" si="251"/>
        <v>0</v>
      </c>
      <c r="R499" s="26">
        <f t="shared" ref="R499:R562" si="283">AA499</f>
        <v>0</v>
      </c>
      <c r="S499" s="211">
        <f t="shared" si="268"/>
        <v>0</v>
      </c>
      <c r="T499" s="212">
        <f t="shared" ref="T499:T562" si="284">R499+S499</f>
        <v>0</v>
      </c>
      <c r="U499" s="213">
        <f t="shared" si="272"/>
        <v>0</v>
      </c>
      <c r="V499" s="214">
        <v>2</v>
      </c>
      <c r="W499" s="175"/>
      <c r="Y499" s="18"/>
      <c r="AB499" s="146"/>
      <c r="AC499" s="146"/>
      <c r="AD499" s="146"/>
      <c r="AE499" s="146"/>
      <c r="AF499" s="146"/>
    </row>
    <row r="500" spans="1:32" hidden="1" x14ac:dyDescent="0.3">
      <c r="A500" s="205"/>
      <c r="B500" s="232" t="s">
        <v>413</v>
      </c>
      <c r="C500" s="216" t="s">
        <v>68</v>
      </c>
      <c r="D500" s="18"/>
      <c r="E500" s="208" t="s">
        <v>68</v>
      </c>
      <c r="F500" s="20"/>
      <c r="G500" s="21"/>
      <c r="H500" s="22"/>
      <c r="I500" s="22">
        <f t="shared" si="270"/>
        <v>0</v>
      </c>
      <c r="J500" s="23"/>
      <c r="K500" s="22">
        <f t="shared" si="271"/>
        <v>0</v>
      </c>
      <c r="L500" s="22">
        <f>D500*'cuoc vc'!$D$39</f>
        <v>0</v>
      </c>
      <c r="M500" s="24">
        <f t="shared" si="282"/>
        <v>0</v>
      </c>
      <c r="N500" s="25"/>
      <c r="O500" s="209"/>
      <c r="P500" s="210"/>
      <c r="Q500" s="211">
        <f t="shared" si="251"/>
        <v>0</v>
      </c>
      <c r="R500" s="26">
        <f t="shared" si="283"/>
        <v>0</v>
      </c>
      <c r="S500" s="211">
        <f t="shared" si="268"/>
        <v>0</v>
      </c>
      <c r="T500" s="212">
        <f t="shared" si="284"/>
        <v>0</v>
      </c>
      <c r="U500" s="213">
        <f t="shared" si="272"/>
        <v>0</v>
      </c>
      <c r="V500" s="214">
        <v>2</v>
      </c>
      <c r="W500" s="175"/>
      <c r="Y500" s="18"/>
      <c r="AB500" s="146"/>
      <c r="AC500" s="146"/>
      <c r="AD500" s="146"/>
      <c r="AE500" s="146"/>
      <c r="AF500" s="146"/>
    </row>
    <row r="501" spans="1:32" hidden="1" x14ac:dyDescent="0.3">
      <c r="A501" s="205"/>
      <c r="B501" s="206" t="s">
        <v>414</v>
      </c>
      <c r="C501" s="207" t="s">
        <v>70</v>
      </c>
      <c r="D501" s="18"/>
      <c r="E501" s="208">
        <v>2596000</v>
      </c>
      <c r="F501" s="20">
        <f>E501/1.1</f>
        <v>2360000</v>
      </c>
      <c r="G501" s="21"/>
      <c r="H501" s="22"/>
      <c r="I501" s="22">
        <f t="shared" si="270"/>
        <v>0</v>
      </c>
      <c r="J501" s="23"/>
      <c r="K501" s="22">
        <f t="shared" si="271"/>
        <v>0</v>
      </c>
      <c r="L501" s="22">
        <f>D501*'cuoc vc'!$D$39</f>
        <v>0</v>
      </c>
      <c r="M501" s="24">
        <f t="shared" si="282"/>
        <v>0</v>
      </c>
      <c r="N501" s="25">
        <f>$J$13+$J$14+$O$13+$O$14+$T$13+$T$14</f>
        <v>0</v>
      </c>
      <c r="O501" s="209"/>
      <c r="P501" s="210"/>
      <c r="Q501" s="211">
        <f t="shared" si="251"/>
        <v>0</v>
      </c>
      <c r="R501" s="26">
        <f t="shared" si="283"/>
        <v>0</v>
      </c>
      <c r="S501" s="211">
        <f t="shared" si="268"/>
        <v>0</v>
      </c>
      <c r="T501" s="212">
        <f t="shared" si="284"/>
        <v>0</v>
      </c>
      <c r="U501" s="213">
        <f t="shared" si="272"/>
        <v>2360000</v>
      </c>
      <c r="V501" s="214">
        <v>2</v>
      </c>
      <c r="W501" s="175"/>
      <c r="Y501" s="18"/>
      <c r="AB501" s="146"/>
      <c r="AC501" s="146"/>
      <c r="AD501" s="146"/>
      <c r="AE501" s="146"/>
      <c r="AF501" s="146"/>
    </row>
    <row r="502" spans="1:32" hidden="1" x14ac:dyDescent="0.3">
      <c r="A502" s="205"/>
      <c r="B502" s="206" t="s">
        <v>415</v>
      </c>
      <c r="C502" s="207" t="s">
        <v>70</v>
      </c>
      <c r="D502" s="18"/>
      <c r="E502" s="208">
        <v>2695000</v>
      </c>
      <c r="F502" s="20">
        <f>E502/1.1</f>
        <v>2450000</v>
      </c>
      <c r="G502" s="21"/>
      <c r="H502" s="22"/>
      <c r="I502" s="22">
        <f t="shared" si="270"/>
        <v>0</v>
      </c>
      <c r="J502" s="23"/>
      <c r="K502" s="22">
        <f t="shared" si="271"/>
        <v>0</v>
      </c>
      <c r="L502" s="22">
        <f>D502*'cuoc vc'!$D$39</f>
        <v>0</v>
      </c>
      <c r="M502" s="24">
        <f t="shared" si="282"/>
        <v>0</v>
      </c>
      <c r="N502" s="25">
        <f>$J$13+$J$14+$O$13+$O$14+$T$13+$T$14</f>
        <v>0</v>
      </c>
      <c r="O502" s="209"/>
      <c r="P502" s="210"/>
      <c r="Q502" s="211">
        <f t="shared" si="251"/>
        <v>0</v>
      </c>
      <c r="R502" s="26">
        <f t="shared" si="283"/>
        <v>0</v>
      </c>
      <c r="S502" s="211">
        <f t="shared" si="268"/>
        <v>0</v>
      </c>
      <c r="T502" s="212">
        <f t="shared" si="284"/>
        <v>0</v>
      </c>
      <c r="U502" s="213">
        <f t="shared" si="272"/>
        <v>2450000</v>
      </c>
      <c r="V502" s="214">
        <v>2</v>
      </c>
      <c r="W502" s="175"/>
      <c r="Y502" s="18"/>
      <c r="AB502" s="146"/>
      <c r="AC502" s="146"/>
      <c r="AD502" s="146"/>
      <c r="AE502" s="146"/>
      <c r="AF502" s="146"/>
    </row>
    <row r="503" spans="1:32" hidden="1" x14ac:dyDescent="0.3">
      <c r="A503" s="205"/>
      <c r="B503" s="232" t="s">
        <v>416</v>
      </c>
      <c r="C503" s="216" t="s">
        <v>68</v>
      </c>
      <c r="D503" s="18"/>
      <c r="E503" s="208" t="s">
        <v>68</v>
      </c>
      <c r="F503" s="20"/>
      <c r="G503" s="21"/>
      <c r="H503" s="22"/>
      <c r="I503" s="22">
        <f t="shared" si="270"/>
        <v>0</v>
      </c>
      <c r="J503" s="23"/>
      <c r="K503" s="22">
        <f t="shared" si="271"/>
        <v>0</v>
      </c>
      <c r="L503" s="22">
        <f>D503*'cuoc vc'!$D$39</f>
        <v>0</v>
      </c>
      <c r="M503" s="24">
        <f t="shared" si="282"/>
        <v>0</v>
      </c>
      <c r="N503" s="25"/>
      <c r="O503" s="209"/>
      <c r="P503" s="210"/>
      <c r="Q503" s="211">
        <f t="shared" si="251"/>
        <v>0</v>
      </c>
      <c r="R503" s="26">
        <f t="shared" si="283"/>
        <v>0</v>
      </c>
      <c r="S503" s="211">
        <f t="shared" si="268"/>
        <v>0</v>
      </c>
      <c r="T503" s="212">
        <f t="shared" si="284"/>
        <v>0</v>
      </c>
      <c r="U503" s="213">
        <f t="shared" si="272"/>
        <v>0</v>
      </c>
      <c r="V503" s="214">
        <v>2</v>
      </c>
      <c r="W503" s="175"/>
      <c r="Y503" s="18"/>
      <c r="AB503" s="146"/>
      <c r="AC503" s="146"/>
      <c r="AD503" s="146"/>
      <c r="AE503" s="146"/>
      <c r="AF503" s="146"/>
    </row>
    <row r="504" spans="1:32" hidden="1" x14ac:dyDescent="0.3">
      <c r="A504" s="205"/>
      <c r="B504" s="206" t="s">
        <v>417</v>
      </c>
      <c r="C504" s="207" t="s">
        <v>418</v>
      </c>
      <c r="D504" s="18"/>
      <c r="E504" s="208">
        <v>275000</v>
      </c>
      <c r="F504" s="20">
        <f t="shared" ref="F504:F510" si="285">E504/1.1</f>
        <v>249999.99999999997</v>
      </c>
      <c r="G504" s="21"/>
      <c r="H504" s="22"/>
      <c r="I504" s="22">
        <f t="shared" si="270"/>
        <v>0</v>
      </c>
      <c r="J504" s="23"/>
      <c r="K504" s="22">
        <f t="shared" si="271"/>
        <v>0</v>
      </c>
      <c r="L504" s="22">
        <f>D504*'cuoc vc'!$D$39</f>
        <v>0</v>
      </c>
      <c r="M504" s="24">
        <f t="shared" si="282"/>
        <v>0</v>
      </c>
      <c r="N504" s="25">
        <f>$J$13+$J$14+$O$13+$O$14+$T$13+$T$14</f>
        <v>0</v>
      </c>
      <c r="O504" s="209"/>
      <c r="P504" s="210"/>
      <c r="Q504" s="211">
        <f t="shared" si="251"/>
        <v>0</v>
      </c>
      <c r="R504" s="26">
        <f t="shared" si="283"/>
        <v>0</v>
      </c>
      <c r="S504" s="211">
        <f t="shared" si="268"/>
        <v>0</v>
      </c>
      <c r="T504" s="212">
        <f t="shared" si="284"/>
        <v>0</v>
      </c>
      <c r="U504" s="213">
        <f t="shared" si="272"/>
        <v>250000</v>
      </c>
      <c r="V504" s="214">
        <v>2</v>
      </c>
      <c r="W504" s="175"/>
      <c r="Y504" s="18"/>
      <c r="AB504" s="146"/>
      <c r="AC504" s="146"/>
      <c r="AD504" s="146"/>
      <c r="AE504" s="146"/>
      <c r="AF504" s="146"/>
    </row>
    <row r="505" spans="1:32" hidden="1" x14ac:dyDescent="0.3">
      <c r="A505" s="205"/>
      <c r="B505" s="206" t="s">
        <v>419</v>
      </c>
      <c r="C505" s="207" t="s">
        <v>70</v>
      </c>
      <c r="D505" s="18"/>
      <c r="E505" s="208">
        <v>396000</v>
      </c>
      <c r="F505" s="20">
        <f t="shared" si="285"/>
        <v>360000</v>
      </c>
      <c r="G505" s="21"/>
      <c r="H505" s="22"/>
      <c r="I505" s="22">
        <f t="shared" si="270"/>
        <v>0</v>
      </c>
      <c r="J505" s="23"/>
      <c r="K505" s="22">
        <f t="shared" si="271"/>
        <v>0</v>
      </c>
      <c r="L505" s="22">
        <f>D505*'cuoc vc'!$D$39</f>
        <v>0</v>
      </c>
      <c r="M505" s="24">
        <f t="shared" si="282"/>
        <v>0</v>
      </c>
      <c r="N505" s="25">
        <f>$J$13+$J$14+$O$13+$O$14+$T$13+$T$14</f>
        <v>0</v>
      </c>
      <c r="O505" s="209"/>
      <c r="P505" s="210"/>
      <c r="Q505" s="211">
        <f t="shared" si="251"/>
        <v>0</v>
      </c>
      <c r="R505" s="26">
        <f t="shared" si="283"/>
        <v>0</v>
      </c>
      <c r="S505" s="211">
        <f t="shared" si="268"/>
        <v>0</v>
      </c>
      <c r="T505" s="212">
        <f t="shared" si="284"/>
        <v>0</v>
      </c>
      <c r="U505" s="213">
        <f t="shared" si="272"/>
        <v>360000</v>
      </c>
      <c r="V505" s="214">
        <v>2</v>
      </c>
      <c r="W505" s="175"/>
      <c r="Y505" s="18"/>
      <c r="AB505" s="146"/>
      <c r="AC505" s="146"/>
      <c r="AD505" s="146"/>
      <c r="AE505" s="146"/>
      <c r="AF505" s="146"/>
    </row>
    <row r="506" spans="1:32" hidden="1" x14ac:dyDescent="0.3">
      <c r="A506" s="205"/>
      <c r="B506" s="206" t="s">
        <v>420</v>
      </c>
      <c r="C506" s="207" t="s">
        <v>70</v>
      </c>
      <c r="D506" s="18"/>
      <c r="E506" s="208">
        <v>268400</v>
      </c>
      <c r="F506" s="20">
        <f t="shared" si="285"/>
        <v>243999.99999999997</v>
      </c>
      <c r="G506" s="21"/>
      <c r="H506" s="22"/>
      <c r="I506" s="22">
        <f t="shared" si="270"/>
        <v>0</v>
      </c>
      <c r="J506" s="23"/>
      <c r="K506" s="22">
        <f t="shared" si="271"/>
        <v>0</v>
      </c>
      <c r="L506" s="22">
        <f>D506*'cuoc vc'!$D$39</f>
        <v>0</v>
      </c>
      <c r="M506" s="24">
        <f t="shared" si="282"/>
        <v>0</v>
      </c>
      <c r="N506" s="25">
        <f>$J$13+$J$14+$O$13+$O$14+$T$13+$T$14</f>
        <v>0</v>
      </c>
      <c r="O506" s="209"/>
      <c r="P506" s="210"/>
      <c r="Q506" s="211">
        <f t="shared" si="251"/>
        <v>0</v>
      </c>
      <c r="R506" s="26">
        <f t="shared" si="283"/>
        <v>0</v>
      </c>
      <c r="S506" s="211">
        <f t="shared" si="268"/>
        <v>0</v>
      </c>
      <c r="T506" s="212">
        <f t="shared" si="284"/>
        <v>0</v>
      </c>
      <c r="U506" s="213">
        <f t="shared" si="272"/>
        <v>244000</v>
      </c>
      <c r="V506" s="214">
        <v>2</v>
      </c>
      <c r="W506" s="175"/>
      <c r="Y506" s="18"/>
      <c r="AB506" s="146"/>
      <c r="AC506" s="146"/>
      <c r="AD506" s="146"/>
      <c r="AE506" s="146"/>
      <c r="AF506" s="146"/>
    </row>
    <row r="507" spans="1:32" hidden="1" x14ac:dyDescent="0.3">
      <c r="A507" s="205"/>
      <c r="B507" s="206" t="s">
        <v>421</v>
      </c>
      <c r="C507" s="207" t="s">
        <v>70</v>
      </c>
      <c r="D507" s="18"/>
      <c r="E507" s="208">
        <v>305000</v>
      </c>
      <c r="F507" s="20">
        <f t="shared" si="285"/>
        <v>277272.72727272724</v>
      </c>
      <c r="G507" s="21"/>
      <c r="H507" s="22"/>
      <c r="I507" s="22">
        <f t="shared" si="270"/>
        <v>0</v>
      </c>
      <c r="J507" s="23"/>
      <c r="K507" s="22">
        <f t="shared" si="271"/>
        <v>0</v>
      </c>
      <c r="L507" s="22">
        <f>D507*'cuoc vc'!$D$39</f>
        <v>0</v>
      </c>
      <c r="M507" s="24">
        <f t="shared" si="282"/>
        <v>0</v>
      </c>
      <c r="N507" s="25">
        <f t="shared" ref="N507:N595" si="286">$J$13+$J$14+$O$13+$O$14+$T$13+$T$14</f>
        <v>0</v>
      </c>
      <c r="O507" s="209"/>
      <c r="P507" s="210"/>
      <c r="Q507" s="211">
        <f t="shared" ref="Q507:Q595" si="287">$O507+$P507</f>
        <v>0</v>
      </c>
      <c r="R507" s="26">
        <f t="shared" si="283"/>
        <v>0</v>
      </c>
      <c r="S507" s="211">
        <f t="shared" si="268"/>
        <v>0</v>
      </c>
      <c r="T507" s="212">
        <f t="shared" si="284"/>
        <v>0</v>
      </c>
      <c r="U507" s="213">
        <f t="shared" si="272"/>
        <v>277300</v>
      </c>
      <c r="V507" s="214">
        <v>2</v>
      </c>
      <c r="W507" s="175"/>
      <c r="Y507" s="18"/>
      <c r="AB507" s="146"/>
      <c r="AC507" s="146"/>
      <c r="AD507" s="146"/>
      <c r="AE507" s="146"/>
      <c r="AF507" s="146"/>
    </row>
    <row r="508" spans="1:32" hidden="1" x14ac:dyDescent="0.3">
      <c r="A508" s="205"/>
      <c r="B508" s="206" t="s">
        <v>422</v>
      </c>
      <c r="C508" s="207" t="s">
        <v>70</v>
      </c>
      <c r="D508" s="18"/>
      <c r="E508" s="208">
        <v>333300</v>
      </c>
      <c r="F508" s="20">
        <f t="shared" si="285"/>
        <v>303000</v>
      </c>
      <c r="G508" s="21"/>
      <c r="H508" s="22"/>
      <c r="I508" s="22">
        <f t="shared" si="270"/>
        <v>0</v>
      </c>
      <c r="J508" s="23"/>
      <c r="K508" s="22">
        <f t="shared" si="271"/>
        <v>0</v>
      </c>
      <c r="L508" s="22">
        <f>D508*'cuoc vc'!$D$39</f>
        <v>0</v>
      </c>
      <c r="M508" s="24">
        <f t="shared" si="282"/>
        <v>0</v>
      </c>
      <c r="N508" s="25">
        <f t="shared" si="286"/>
        <v>0</v>
      </c>
      <c r="O508" s="209"/>
      <c r="P508" s="210"/>
      <c r="Q508" s="211">
        <f t="shared" si="287"/>
        <v>0</v>
      </c>
      <c r="R508" s="26">
        <f t="shared" si="283"/>
        <v>0</v>
      </c>
      <c r="S508" s="211">
        <f t="shared" si="268"/>
        <v>0</v>
      </c>
      <c r="T508" s="212">
        <f t="shared" si="284"/>
        <v>0</v>
      </c>
      <c r="U508" s="213">
        <f t="shared" si="272"/>
        <v>303000</v>
      </c>
      <c r="V508" s="214">
        <v>2</v>
      </c>
      <c r="W508" s="175"/>
      <c r="Y508" s="18"/>
      <c r="AB508" s="146"/>
      <c r="AC508" s="146"/>
      <c r="AD508" s="146"/>
      <c r="AE508" s="146"/>
      <c r="AF508" s="146"/>
    </row>
    <row r="509" spans="1:32" hidden="1" x14ac:dyDescent="0.3">
      <c r="A509" s="205"/>
      <c r="B509" s="206" t="s">
        <v>423</v>
      </c>
      <c r="C509" s="207" t="s">
        <v>70</v>
      </c>
      <c r="D509" s="18"/>
      <c r="E509" s="208">
        <v>352000</v>
      </c>
      <c r="F509" s="20">
        <f t="shared" si="285"/>
        <v>320000</v>
      </c>
      <c r="G509" s="21"/>
      <c r="H509" s="22"/>
      <c r="I509" s="22">
        <f t="shared" si="270"/>
        <v>0</v>
      </c>
      <c r="J509" s="23"/>
      <c r="K509" s="22">
        <f t="shared" si="271"/>
        <v>0</v>
      </c>
      <c r="L509" s="22">
        <f>D509*'cuoc vc'!$D$39</f>
        <v>0</v>
      </c>
      <c r="M509" s="24">
        <f t="shared" si="282"/>
        <v>0</v>
      </c>
      <c r="N509" s="25">
        <f t="shared" si="286"/>
        <v>0</v>
      </c>
      <c r="O509" s="209"/>
      <c r="P509" s="210"/>
      <c r="Q509" s="211">
        <f t="shared" si="287"/>
        <v>0</v>
      </c>
      <c r="R509" s="26">
        <f t="shared" si="283"/>
        <v>0</v>
      </c>
      <c r="S509" s="211">
        <f t="shared" si="268"/>
        <v>0</v>
      </c>
      <c r="T509" s="212">
        <f t="shared" si="284"/>
        <v>0</v>
      </c>
      <c r="U509" s="213">
        <f t="shared" si="272"/>
        <v>320000</v>
      </c>
      <c r="V509" s="214">
        <v>2</v>
      </c>
      <c r="W509" s="175"/>
      <c r="Y509" s="18"/>
      <c r="AB509" s="146"/>
      <c r="AC509" s="146"/>
      <c r="AD509" s="146"/>
      <c r="AE509" s="146"/>
      <c r="AF509" s="146"/>
    </row>
    <row r="510" spans="1:32" hidden="1" x14ac:dyDescent="0.3">
      <c r="A510" s="205"/>
      <c r="B510" s="206" t="s">
        <v>424</v>
      </c>
      <c r="C510" s="207" t="s">
        <v>70</v>
      </c>
      <c r="D510" s="18"/>
      <c r="E510" s="208">
        <v>401500</v>
      </c>
      <c r="F510" s="20">
        <f t="shared" si="285"/>
        <v>364999.99999999994</v>
      </c>
      <c r="G510" s="21"/>
      <c r="H510" s="22"/>
      <c r="I510" s="22">
        <f t="shared" si="270"/>
        <v>0</v>
      </c>
      <c r="J510" s="23"/>
      <c r="K510" s="22">
        <f t="shared" si="271"/>
        <v>0</v>
      </c>
      <c r="L510" s="22">
        <f>D510*'cuoc vc'!$D$39</f>
        <v>0</v>
      </c>
      <c r="M510" s="24">
        <f t="shared" si="282"/>
        <v>0</v>
      </c>
      <c r="N510" s="25">
        <f t="shared" si="286"/>
        <v>0</v>
      </c>
      <c r="O510" s="209"/>
      <c r="P510" s="210"/>
      <c r="Q510" s="211">
        <f t="shared" si="287"/>
        <v>0</v>
      </c>
      <c r="R510" s="26">
        <f t="shared" si="283"/>
        <v>0</v>
      </c>
      <c r="S510" s="211">
        <f t="shared" si="268"/>
        <v>0</v>
      </c>
      <c r="T510" s="212">
        <f t="shared" si="284"/>
        <v>0</v>
      </c>
      <c r="U510" s="213">
        <f t="shared" si="272"/>
        <v>365000</v>
      </c>
      <c r="V510" s="214">
        <v>2</v>
      </c>
      <c r="W510" s="175"/>
      <c r="Y510" s="18"/>
      <c r="AB510" s="146"/>
      <c r="AC510" s="146"/>
      <c r="AD510" s="146"/>
      <c r="AE510" s="146"/>
      <c r="AF510" s="146"/>
    </row>
    <row r="511" spans="1:32" hidden="1" x14ac:dyDescent="0.3">
      <c r="A511" s="205"/>
      <c r="B511" s="232" t="s">
        <v>425</v>
      </c>
      <c r="C511" s="216" t="s">
        <v>68</v>
      </c>
      <c r="D511" s="18"/>
      <c r="E511" s="208" t="s">
        <v>68</v>
      </c>
      <c r="F511" s="20"/>
      <c r="G511" s="21"/>
      <c r="H511" s="22"/>
      <c r="I511" s="22">
        <f t="shared" si="270"/>
        <v>0</v>
      </c>
      <c r="J511" s="23"/>
      <c r="K511" s="22">
        <f t="shared" si="271"/>
        <v>0</v>
      </c>
      <c r="L511" s="22">
        <f>D511*'cuoc vc'!$D$39</f>
        <v>0</v>
      </c>
      <c r="M511" s="24">
        <f t="shared" si="282"/>
        <v>0</v>
      </c>
      <c r="N511" s="25"/>
      <c r="O511" s="209"/>
      <c r="P511" s="210"/>
      <c r="Q511" s="211">
        <f t="shared" si="287"/>
        <v>0</v>
      </c>
      <c r="R511" s="26">
        <f t="shared" si="283"/>
        <v>0</v>
      </c>
      <c r="S511" s="211">
        <f t="shared" si="268"/>
        <v>0</v>
      </c>
      <c r="T511" s="212">
        <f t="shared" si="284"/>
        <v>0</v>
      </c>
      <c r="U511" s="213">
        <f t="shared" si="272"/>
        <v>0</v>
      </c>
      <c r="V511" s="214">
        <v>2</v>
      </c>
      <c r="W511" s="175"/>
      <c r="Y511" s="18"/>
      <c r="AB511" s="146"/>
      <c r="AC511" s="146"/>
      <c r="AD511" s="146"/>
      <c r="AE511" s="146"/>
      <c r="AF511" s="146"/>
    </row>
    <row r="512" spans="1:32" hidden="1" x14ac:dyDescent="0.3">
      <c r="A512" s="205"/>
      <c r="B512" s="206" t="s">
        <v>426</v>
      </c>
      <c r="C512" s="207" t="s">
        <v>418</v>
      </c>
      <c r="D512" s="18"/>
      <c r="E512" s="208">
        <v>247500</v>
      </c>
      <c r="F512" s="20">
        <f t="shared" ref="F512:F517" si="288">E512/1.1</f>
        <v>224999.99999999997</v>
      </c>
      <c r="G512" s="21"/>
      <c r="H512" s="22"/>
      <c r="I512" s="22">
        <f t="shared" si="270"/>
        <v>0</v>
      </c>
      <c r="J512" s="23"/>
      <c r="K512" s="22">
        <f t="shared" si="271"/>
        <v>0</v>
      </c>
      <c r="L512" s="22">
        <f>D512*'cuoc vc'!$D$39</f>
        <v>0</v>
      </c>
      <c r="M512" s="24">
        <f t="shared" si="282"/>
        <v>0</v>
      </c>
      <c r="N512" s="25">
        <f t="shared" si="286"/>
        <v>0</v>
      </c>
      <c r="O512" s="209"/>
      <c r="P512" s="210"/>
      <c r="Q512" s="211">
        <f t="shared" si="287"/>
        <v>0</v>
      </c>
      <c r="R512" s="26">
        <f t="shared" si="283"/>
        <v>0</v>
      </c>
      <c r="S512" s="211">
        <f t="shared" si="268"/>
        <v>0</v>
      </c>
      <c r="T512" s="212">
        <f t="shared" si="284"/>
        <v>0</v>
      </c>
      <c r="U512" s="213">
        <f t="shared" si="272"/>
        <v>225000</v>
      </c>
      <c r="V512" s="214">
        <v>2</v>
      </c>
      <c r="W512" s="175"/>
      <c r="Y512" s="18"/>
      <c r="AB512" s="146"/>
      <c r="AC512" s="146"/>
      <c r="AD512" s="146"/>
      <c r="AE512" s="146"/>
      <c r="AF512" s="146"/>
    </row>
    <row r="513" spans="1:32" hidden="1" x14ac:dyDescent="0.3">
      <c r="A513" s="205"/>
      <c r="B513" s="206" t="s">
        <v>427</v>
      </c>
      <c r="C513" s="207" t="s">
        <v>70</v>
      </c>
      <c r="D513" s="18"/>
      <c r="E513" s="208">
        <v>247500</v>
      </c>
      <c r="F513" s="20">
        <f t="shared" si="288"/>
        <v>224999.99999999997</v>
      </c>
      <c r="G513" s="21"/>
      <c r="H513" s="22"/>
      <c r="I513" s="22">
        <f t="shared" si="270"/>
        <v>0</v>
      </c>
      <c r="J513" s="23"/>
      <c r="K513" s="22">
        <f t="shared" si="271"/>
        <v>0</v>
      </c>
      <c r="L513" s="22">
        <f>D513*'cuoc vc'!$D$39</f>
        <v>0</v>
      </c>
      <c r="M513" s="24">
        <f t="shared" si="282"/>
        <v>0</v>
      </c>
      <c r="N513" s="25">
        <f t="shared" si="286"/>
        <v>0</v>
      </c>
      <c r="O513" s="209"/>
      <c r="P513" s="210"/>
      <c r="Q513" s="211">
        <f t="shared" si="287"/>
        <v>0</v>
      </c>
      <c r="R513" s="26">
        <f t="shared" si="283"/>
        <v>0</v>
      </c>
      <c r="S513" s="211">
        <f t="shared" si="268"/>
        <v>0</v>
      </c>
      <c r="T513" s="212">
        <f t="shared" si="284"/>
        <v>0</v>
      </c>
      <c r="U513" s="213">
        <f t="shared" si="272"/>
        <v>225000</v>
      </c>
      <c r="V513" s="214">
        <v>2</v>
      </c>
      <c r="W513" s="175"/>
      <c r="Y513" s="18"/>
      <c r="AB513" s="146"/>
      <c r="AC513" s="146"/>
      <c r="AD513" s="146"/>
      <c r="AE513" s="146"/>
      <c r="AF513" s="146"/>
    </row>
    <row r="514" spans="1:32" hidden="1" x14ac:dyDescent="0.3">
      <c r="A514" s="205"/>
      <c r="B514" s="206" t="s">
        <v>428</v>
      </c>
      <c r="C514" s="207" t="s">
        <v>70</v>
      </c>
      <c r="D514" s="18"/>
      <c r="E514" s="208">
        <v>264000</v>
      </c>
      <c r="F514" s="20">
        <f t="shared" si="288"/>
        <v>239999.99999999997</v>
      </c>
      <c r="G514" s="21"/>
      <c r="H514" s="22"/>
      <c r="I514" s="22">
        <f t="shared" si="270"/>
        <v>0</v>
      </c>
      <c r="J514" s="23"/>
      <c r="K514" s="22">
        <f t="shared" si="271"/>
        <v>0</v>
      </c>
      <c r="L514" s="22">
        <f>D514*'cuoc vc'!$D$39</f>
        <v>0</v>
      </c>
      <c r="M514" s="24">
        <f t="shared" si="282"/>
        <v>0</v>
      </c>
      <c r="N514" s="25">
        <f t="shared" si="286"/>
        <v>0</v>
      </c>
      <c r="O514" s="209"/>
      <c r="P514" s="210"/>
      <c r="Q514" s="211">
        <f t="shared" si="287"/>
        <v>0</v>
      </c>
      <c r="R514" s="26">
        <f t="shared" si="283"/>
        <v>0</v>
      </c>
      <c r="S514" s="211">
        <f t="shared" si="268"/>
        <v>0</v>
      </c>
      <c r="T514" s="212">
        <f t="shared" si="284"/>
        <v>0</v>
      </c>
      <c r="U514" s="213">
        <f t="shared" si="272"/>
        <v>240000</v>
      </c>
      <c r="V514" s="214">
        <v>2</v>
      </c>
      <c r="W514" s="175"/>
      <c r="Y514" s="18"/>
      <c r="AB514" s="146"/>
      <c r="AC514" s="146"/>
      <c r="AD514" s="146"/>
      <c r="AE514" s="146"/>
      <c r="AF514" s="146"/>
    </row>
    <row r="515" spans="1:32" hidden="1" x14ac:dyDescent="0.3">
      <c r="A515" s="205"/>
      <c r="B515" s="206" t="s">
        <v>429</v>
      </c>
      <c r="C515" s="207" t="s">
        <v>70</v>
      </c>
      <c r="D515" s="18"/>
      <c r="E515" s="208">
        <v>264000</v>
      </c>
      <c r="F515" s="20">
        <f t="shared" si="288"/>
        <v>239999.99999999997</v>
      </c>
      <c r="G515" s="21"/>
      <c r="H515" s="22"/>
      <c r="I515" s="22">
        <f t="shared" si="270"/>
        <v>0</v>
      </c>
      <c r="J515" s="23"/>
      <c r="K515" s="22">
        <f t="shared" si="271"/>
        <v>0</v>
      </c>
      <c r="L515" s="22">
        <f>D515*'cuoc vc'!$D$39</f>
        <v>0</v>
      </c>
      <c r="M515" s="24">
        <f t="shared" si="282"/>
        <v>0</v>
      </c>
      <c r="N515" s="25">
        <f t="shared" si="286"/>
        <v>0</v>
      </c>
      <c r="O515" s="209"/>
      <c r="P515" s="210"/>
      <c r="Q515" s="211">
        <f t="shared" si="287"/>
        <v>0</v>
      </c>
      <c r="R515" s="26">
        <f t="shared" si="283"/>
        <v>0</v>
      </c>
      <c r="S515" s="211">
        <f t="shared" si="268"/>
        <v>0</v>
      </c>
      <c r="T515" s="212">
        <f t="shared" si="284"/>
        <v>0</v>
      </c>
      <c r="U515" s="213">
        <f t="shared" si="272"/>
        <v>240000</v>
      </c>
      <c r="V515" s="214">
        <v>2</v>
      </c>
      <c r="W515" s="175"/>
      <c r="Y515" s="18"/>
      <c r="AB515" s="146"/>
      <c r="AC515" s="146"/>
      <c r="AD515" s="146"/>
      <c r="AE515" s="146"/>
      <c r="AF515" s="146"/>
    </row>
    <row r="516" spans="1:32" hidden="1" x14ac:dyDescent="0.3">
      <c r="A516" s="205"/>
      <c r="B516" s="206" t="s">
        <v>430</v>
      </c>
      <c r="C516" s="207" t="s">
        <v>70</v>
      </c>
      <c r="D516" s="18"/>
      <c r="E516" s="208">
        <v>264000</v>
      </c>
      <c r="F516" s="20">
        <f t="shared" si="288"/>
        <v>239999.99999999997</v>
      </c>
      <c r="G516" s="21"/>
      <c r="H516" s="22"/>
      <c r="I516" s="22">
        <f t="shared" si="270"/>
        <v>0</v>
      </c>
      <c r="J516" s="23"/>
      <c r="K516" s="22">
        <f t="shared" si="271"/>
        <v>0</v>
      </c>
      <c r="L516" s="22">
        <f>D516*'cuoc vc'!$D$39</f>
        <v>0</v>
      </c>
      <c r="M516" s="24">
        <f t="shared" si="282"/>
        <v>0</v>
      </c>
      <c r="N516" s="25">
        <f t="shared" si="286"/>
        <v>0</v>
      </c>
      <c r="O516" s="209"/>
      <c r="P516" s="210"/>
      <c r="Q516" s="211">
        <f t="shared" si="287"/>
        <v>0</v>
      </c>
      <c r="R516" s="26">
        <f t="shared" si="283"/>
        <v>0</v>
      </c>
      <c r="S516" s="211">
        <f t="shared" si="268"/>
        <v>0</v>
      </c>
      <c r="T516" s="212">
        <f t="shared" si="284"/>
        <v>0</v>
      </c>
      <c r="U516" s="213">
        <f t="shared" si="272"/>
        <v>240000</v>
      </c>
      <c r="V516" s="214">
        <v>2</v>
      </c>
      <c r="W516" s="175"/>
      <c r="Y516" s="18"/>
      <c r="AB516" s="146"/>
      <c r="AC516" s="146"/>
      <c r="AD516" s="146"/>
      <c r="AE516" s="146"/>
      <c r="AF516" s="146"/>
    </row>
    <row r="517" spans="1:32" hidden="1" x14ac:dyDescent="0.3">
      <c r="A517" s="205"/>
      <c r="B517" s="206" t="s">
        <v>431</v>
      </c>
      <c r="C517" s="207" t="s">
        <v>70</v>
      </c>
      <c r="D517" s="18"/>
      <c r="E517" s="208">
        <v>264000</v>
      </c>
      <c r="F517" s="20">
        <f t="shared" si="288"/>
        <v>239999.99999999997</v>
      </c>
      <c r="G517" s="21"/>
      <c r="H517" s="22"/>
      <c r="I517" s="22">
        <f t="shared" si="270"/>
        <v>0</v>
      </c>
      <c r="J517" s="23"/>
      <c r="K517" s="22">
        <f t="shared" si="271"/>
        <v>0</v>
      </c>
      <c r="L517" s="22">
        <f>D517*'cuoc vc'!$D$39</f>
        <v>0</v>
      </c>
      <c r="M517" s="24">
        <f t="shared" si="282"/>
        <v>0</v>
      </c>
      <c r="N517" s="25">
        <f t="shared" si="286"/>
        <v>0</v>
      </c>
      <c r="O517" s="209"/>
      <c r="P517" s="210"/>
      <c r="Q517" s="211">
        <f t="shared" si="287"/>
        <v>0</v>
      </c>
      <c r="R517" s="26">
        <f t="shared" si="283"/>
        <v>0</v>
      </c>
      <c r="S517" s="211">
        <f t="shared" si="268"/>
        <v>0</v>
      </c>
      <c r="T517" s="212">
        <f t="shared" si="284"/>
        <v>0</v>
      </c>
      <c r="U517" s="213">
        <f t="shared" si="272"/>
        <v>240000</v>
      </c>
      <c r="V517" s="214">
        <v>2</v>
      </c>
      <c r="W517" s="175"/>
      <c r="Y517" s="18"/>
      <c r="AB517" s="146"/>
      <c r="AC517" s="146"/>
      <c r="AD517" s="146"/>
      <c r="AE517" s="146"/>
      <c r="AF517" s="146"/>
    </row>
    <row r="518" spans="1:32" hidden="1" x14ac:dyDescent="0.3">
      <c r="A518" s="205"/>
      <c r="B518" s="232" t="s">
        <v>432</v>
      </c>
      <c r="C518" s="216" t="s">
        <v>68</v>
      </c>
      <c r="D518" s="18"/>
      <c r="E518" s="208" t="s">
        <v>68</v>
      </c>
      <c r="F518" s="20"/>
      <c r="G518" s="21"/>
      <c r="H518" s="22"/>
      <c r="I518" s="22">
        <f t="shared" si="270"/>
        <v>0</v>
      </c>
      <c r="J518" s="23"/>
      <c r="K518" s="22">
        <f t="shared" si="271"/>
        <v>0</v>
      </c>
      <c r="L518" s="22">
        <f>D518*'cuoc vc'!$D$39</f>
        <v>0</v>
      </c>
      <c r="M518" s="24">
        <f t="shared" si="282"/>
        <v>0</v>
      </c>
      <c r="N518" s="25"/>
      <c r="O518" s="209"/>
      <c r="P518" s="210"/>
      <c r="Q518" s="211">
        <f t="shared" si="287"/>
        <v>0</v>
      </c>
      <c r="R518" s="26">
        <f t="shared" si="283"/>
        <v>0</v>
      </c>
      <c r="S518" s="211">
        <f t="shared" si="268"/>
        <v>0</v>
      </c>
      <c r="T518" s="212">
        <f t="shared" si="284"/>
        <v>0</v>
      </c>
      <c r="U518" s="213">
        <f t="shared" si="272"/>
        <v>0</v>
      </c>
      <c r="V518" s="214">
        <v>2</v>
      </c>
      <c r="W518" s="175"/>
      <c r="Y518" s="18"/>
      <c r="AB518" s="146"/>
      <c r="AC518" s="146"/>
      <c r="AD518" s="146"/>
      <c r="AE518" s="146"/>
      <c r="AF518" s="146"/>
    </row>
    <row r="519" spans="1:32" hidden="1" x14ac:dyDescent="0.3">
      <c r="A519" s="205"/>
      <c r="B519" s="206" t="s">
        <v>433</v>
      </c>
      <c r="C519" s="207" t="s">
        <v>418</v>
      </c>
      <c r="D519" s="18"/>
      <c r="E519" s="208">
        <v>209000</v>
      </c>
      <c r="F519" s="20">
        <f t="shared" ref="F519:F526" si="289">E519/1.1</f>
        <v>189999.99999999997</v>
      </c>
      <c r="G519" s="21"/>
      <c r="H519" s="22"/>
      <c r="I519" s="22">
        <f t="shared" si="270"/>
        <v>0</v>
      </c>
      <c r="J519" s="23"/>
      <c r="K519" s="22">
        <f t="shared" si="271"/>
        <v>0</v>
      </c>
      <c r="L519" s="22">
        <f>D519*'cuoc vc'!$D$39</f>
        <v>0</v>
      </c>
      <c r="M519" s="24">
        <f t="shared" si="282"/>
        <v>0</v>
      </c>
      <c r="N519" s="25">
        <f t="shared" si="286"/>
        <v>0</v>
      </c>
      <c r="O519" s="209"/>
      <c r="P519" s="210"/>
      <c r="Q519" s="211">
        <f t="shared" si="287"/>
        <v>0</v>
      </c>
      <c r="R519" s="26">
        <f t="shared" si="283"/>
        <v>0</v>
      </c>
      <c r="S519" s="211">
        <f t="shared" si="268"/>
        <v>0</v>
      </c>
      <c r="T519" s="212">
        <f t="shared" si="284"/>
        <v>0</v>
      </c>
      <c r="U519" s="213">
        <f t="shared" si="272"/>
        <v>190000</v>
      </c>
      <c r="V519" s="214">
        <v>2</v>
      </c>
      <c r="W519" s="175"/>
      <c r="Y519" s="18"/>
      <c r="AB519" s="146"/>
      <c r="AC519" s="146"/>
      <c r="AD519" s="146"/>
      <c r="AE519" s="146"/>
      <c r="AF519" s="146"/>
    </row>
    <row r="520" spans="1:32" hidden="1" x14ac:dyDescent="0.3">
      <c r="A520" s="205"/>
      <c r="B520" s="206" t="s">
        <v>434</v>
      </c>
      <c r="C520" s="207" t="s">
        <v>70</v>
      </c>
      <c r="D520" s="18"/>
      <c r="E520" s="208">
        <v>550000</v>
      </c>
      <c r="F520" s="20">
        <f t="shared" si="289"/>
        <v>499999.99999999994</v>
      </c>
      <c r="G520" s="21"/>
      <c r="H520" s="22"/>
      <c r="I520" s="22">
        <f t="shared" si="270"/>
        <v>0</v>
      </c>
      <c r="J520" s="23"/>
      <c r="K520" s="22">
        <f t="shared" si="271"/>
        <v>0</v>
      </c>
      <c r="L520" s="22">
        <f>D520*'cuoc vc'!$D$39</f>
        <v>0</v>
      </c>
      <c r="M520" s="24">
        <f t="shared" si="282"/>
        <v>0</v>
      </c>
      <c r="N520" s="25">
        <f t="shared" si="286"/>
        <v>0</v>
      </c>
      <c r="O520" s="209"/>
      <c r="P520" s="210"/>
      <c r="Q520" s="211">
        <f t="shared" si="287"/>
        <v>0</v>
      </c>
      <c r="R520" s="26">
        <f t="shared" si="283"/>
        <v>0</v>
      </c>
      <c r="S520" s="211">
        <f t="shared" si="268"/>
        <v>0</v>
      </c>
      <c r="T520" s="212">
        <f t="shared" si="284"/>
        <v>0</v>
      </c>
      <c r="U520" s="213">
        <f t="shared" si="272"/>
        <v>500000</v>
      </c>
      <c r="V520" s="214">
        <v>2</v>
      </c>
      <c r="W520" s="175"/>
      <c r="Y520" s="18"/>
      <c r="AB520" s="146"/>
      <c r="AC520" s="146"/>
      <c r="AD520" s="146"/>
      <c r="AE520" s="146"/>
      <c r="AF520" s="146"/>
    </row>
    <row r="521" spans="1:32" hidden="1" x14ac:dyDescent="0.3">
      <c r="A521" s="205"/>
      <c r="B521" s="206" t="s">
        <v>435</v>
      </c>
      <c r="C521" s="207" t="s">
        <v>70</v>
      </c>
      <c r="D521" s="18"/>
      <c r="E521" s="208">
        <v>440000</v>
      </c>
      <c r="F521" s="20">
        <f t="shared" si="289"/>
        <v>399999.99999999994</v>
      </c>
      <c r="G521" s="21"/>
      <c r="H521" s="22"/>
      <c r="I521" s="22">
        <f t="shared" si="270"/>
        <v>0</v>
      </c>
      <c r="J521" s="23"/>
      <c r="K521" s="22">
        <f t="shared" si="271"/>
        <v>0</v>
      </c>
      <c r="L521" s="22">
        <f>D521*'cuoc vc'!$D$39</f>
        <v>0</v>
      </c>
      <c r="M521" s="24">
        <f t="shared" si="282"/>
        <v>0</v>
      </c>
      <c r="N521" s="25">
        <f t="shared" si="286"/>
        <v>0</v>
      </c>
      <c r="O521" s="209"/>
      <c r="P521" s="210"/>
      <c r="Q521" s="211">
        <f t="shared" si="287"/>
        <v>0</v>
      </c>
      <c r="R521" s="26">
        <f t="shared" si="283"/>
        <v>0</v>
      </c>
      <c r="S521" s="211">
        <f t="shared" si="268"/>
        <v>0</v>
      </c>
      <c r="T521" s="212">
        <f t="shared" si="284"/>
        <v>0</v>
      </c>
      <c r="U521" s="213">
        <f t="shared" si="272"/>
        <v>400000</v>
      </c>
      <c r="V521" s="214">
        <v>2</v>
      </c>
      <c r="W521" s="175"/>
      <c r="Y521" s="18"/>
      <c r="AB521" s="146"/>
      <c r="AC521" s="146"/>
      <c r="AD521" s="146"/>
      <c r="AE521" s="146"/>
      <c r="AF521" s="146"/>
    </row>
    <row r="522" spans="1:32" hidden="1" x14ac:dyDescent="0.3">
      <c r="A522" s="205"/>
      <c r="B522" s="206" t="s">
        <v>436</v>
      </c>
      <c r="C522" s="207" t="s">
        <v>70</v>
      </c>
      <c r="D522" s="18"/>
      <c r="E522" s="208">
        <v>589600</v>
      </c>
      <c r="F522" s="20">
        <f t="shared" si="289"/>
        <v>536000</v>
      </c>
      <c r="G522" s="21"/>
      <c r="H522" s="22"/>
      <c r="I522" s="22">
        <f t="shared" si="270"/>
        <v>0</v>
      </c>
      <c r="J522" s="23"/>
      <c r="K522" s="22">
        <f t="shared" si="271"/>
        <v>0</v>
      </c>
      <c r="L522" s="22">
        <f>D522*'cuoc vc'!$D$39</f>
        <v>0</v>
      </c>
      <c r="M522" s="24">
        <f t="shared" si="282"/>
        <v>0</v>
      </c>
      <c r="N522" s="25">
        <f t="shared" si="286"/>
        <v>0</v>
      </c>
      <c r="O522" s="209"/>
      <c r="P522" s="210"/>
      <c r="Q522" s="211">
        <f t="shared" si="287"/>
        <v>0</v>
      </c>
      <c r="R522" s="26">
        <f t="shared" si="283"/>
        <v>0</v>
      </c>
      <c r="S522" s="211">
        <f t="shared" ref="S522:S553" si="290">(AB522)*0.7</f>
        <v>0</v>
      </c>
      <c r="T522" s="212">
        <f t="shared" si="284"/>
        <v>0</v>
      </c>
      <c r="U522" s="213">
        <f t="shared" si="272"/>
        <v>536000</v>
      </c>
      <c r="V522" s="214">
        <v>2</v>
      </c>
      <c r="W522" s="175"/>
      <c r="Y522" s="18"/>
      <c r="AB522" s="146"/>
      <c r="AC522" s="146"/>
      <c r="AD522" s="146"/>
      <c r="AE522" s="146"/>
      <c r="AF522" s="146"/>
    </row>
    <row r="523" spans="1:32" hidden="1" x14ac:dyDescent="0.3">
      <c r="A523" s="205"/>
      <c r="B523" s="206" t="s">
        <v>437</v>
      </c>
      <c r="C523" s="207" t="s">
        <v>70</v>
      </c>
      <c r="D523" s="18"/>
      <c r="E523" s="208">
        <v>599500</v>
      </c>
      <c r="F523" s="20">
        <f t="shared" si="289"/>
        <v>545000</v>
      </c>
      <c r="G523" s="21"/>
      <c r="H523" s="22"/>
      <c r="I523" s="22">
        <f t="shared" si="270"/>
        <v>0</v>
      </c>
      <c r="J523" s="23"/>
      <c r="K523" s="22">
        <f t="shared" si="271"/>
        <v>0</v>
      </c>
      <c r="L523" s="22">
        <f>D523*'cuoc vc'!$D$39</f>
        <v>0</v>
      </c>
      <c r="M523" s="24">
        <f t="shared" si="282"/>
        <v>0</v>
      </c>
      <c r="N523" s="25">
        <f t="shared" si="286"/>
        <v>0</v>
      </c>
      <c r="O523" s="209"/>
      <c r="P523" s="210"/>
      <c r="Q523" s="211">
        <f t="shared" si="287"/>
        <v>0</v>
      </c>
      <c r="R523" s="26">
        <f t="shared" si="283"/>
        <v>0</v>
      </c>
      <c r="S523" s="211">
        <f t="shared" si="290"/>
        <v>0</v>
      </c>
      <c r="T523" s="212">
        <f t="shared" si="284"/>
        <v>0</v>
      </c>
      <c r="U523" s="213">
        <f t="shared" si="272"/>
        <v>545000</v>
      </c>
      <c r="V523" s="214">
        <v>2</v>
      </c>
      <c r="W523" s="175"/>
      <c r="Y523" s="18"/>
      <c r="AB523" s="146"/>
      <c r="AC523" s="146"/>
      <c r="AD523" s="146"/>
      <c r="AE523" s="146"/>
      <c r="AF523" s="146"/>
    </row>
    <row r="524" spans="1:32" hidden="1" x14ac:dyDescent="0.3">
      <c r="A524" s="205"/>
      <c r="B524" s="206" t="s">
        <v>438</v>
      </c>
      <c r="C524" s="207" t="s">
        <v>70</v>
      </c>
      <c r="D524" s="18"/>
      <c r="E524" s="334"/>
      <c r="F524" s="20">
        <f t="shared" si="289"/>
        <v>0</v>
      </c>
      <c r="G524" s="21"/>
      <c r="H524" s="22"/>
      <c r="I524" s="22">
        <f t="shared" si="270"/>
        <v>0</v>
      </c>
      <c r="J524" s="23"/>
      <c r="K524" s="22">
        <f t="shared" si="271"/>
        <v>0</v>
      </c>
      <c r="L524" s="22">
        <f>D524*'cuoc vc'!$D$39</f>
        <v>0</v>
      </c>
      <c r="M524" s="24">
        <f t="shared" si="282"/>
        <v>0</v>
      </c>
      <c r="N524" s="25">
        <f t="shared" si="286"/>
        <v>0</v>
      </c>
      <c r="O524" s="209"/>
      <c r="P524" s="210"/>
      <c r="Q524" s="211">
        <f t="shared" si="287"/>
        <v>0</v>
      </c>
      <c r="R524" s="26">
        <f t="shared" si="283"/>
        <v>0</v>
      </c>
      <c r="S524" s="211">
        <f t="shared" si="290"/>
        <v>0</v>
      </c>
      <c r="T524" s="212">
        <f t="shared" si="284"/>
        <v>0</v>
      </c>
      <c r="U524" s="213">
        <f t="shared" si="272"/>
        <v>0</v>
      </c>
      <c r="V524" s="214">
        <v>2</v>
      </c>
      <c r="W524" s="175"/>
      <c r="Y524" s="18"/>
      <c r="AB524" s="146"/>
      <c r="AC524" s="146"/>
      <c r="AD524" s="146"/>
      <c r="AE524" s="146"/>
      <c r="AF524" s="146"/>
    </row>
    <row r="525" spans="1:32" hidden="1" x14ac:dyDescent="0.3">
      <c r="A525" s="205"/>
      <c r="B525" s="206" t="s">
        <v>439</v>
      </c>
      <c r="C525" s="207" t="s">
        <v>70</v>
      </c>
      <c r="D525" s="18"/>
      <c r="E525" s="334"/>
      <c r="F525" s="20">
        <f t="shared" si="289"/>
        <v>0</v>
      </c>
      <c r="G525" s="21"/>
      <c r="H525" s="22"/>
      <c r="I525" s="22">
        <f t="shared" si="270"/>
        <v>0</v>
      </c>
      <c r="J525" s="23"/>
      <c r="K525" s="22">
        <f t="shared" si="271"/>
        <v>0</v>
      </c>
      <c r="L525" s="22">
        <f>D525*'cuoc vc'!$D$39</f>
        <v>0</v>
      </c>
      <c r="M525" s="24">
        <f t="shared" si="282"/>
        <v>0</v>
      </c>
      <c r="N525" s="25">
        <f t="shared" si="286"/>
        <v>0</v>
      </c>
      <c r="O525" s="209"/>
      <c r="P525" s="210"/>
      <c r="Q525" s="211">
        <f t="shared" si="287"/>
        <v>0</v>
      </c>
      <c r="R525" s="26">
        <f t="shared" si="283"/>
        <v>0</v>
      </c>
      <c r="S525" s="211">
        <f t="shared" si="290"/>
        <v>0</v>
      </c>
      <c r="T525" s="212">
        <f t="shared" si="284"/>
        <v>0</v>
      </c>
      <c r="U525" s="213">
        <f t="shared" si="272"/>
        <v>0</v>
      </c>
      <c r="V525" s="214">
        <v>2</v>
      </c>
      <c r="W525" s="175"/>
      <c r="Y525" s="18"/>
      <c r="AB525" s="146"/>
      <c r="AC525" s="146"/>
      <c r="AD525" s="146"/>
      <c r="AE525" s="146"/>
      <c r="AF525" s="146"/>
    </row>
    <row r="526" spans="1:32" hidden="1" x14ac:dyDescent="0.3">
      <c r="A526" s="205"/>
      <c r="B526" s="206" t="s">
        <v>440</v>
      </c>
      <c r="C526" s="207" t="s">
        <v>70</v>
      </c>
      <c r="D526" s="18"/>
      <c r="E526" s="208"/>
      <c r="F526" s="20">
        <f t="shared" si="289"/>
        <v>0</v>
      </c>
      <c r="G526" s="21"/>
      <c r="H526" s="22"/>
      <c r="I526" s="22">
        <f t="shared" si="270"/>
        <v>0</v>
      </c>
      <c r="J526" s="23"/>
      <c r="K526" s="22">
        <f t="shared" si="271"/>
        <v>0</v>
      </c>
      <c r="L526" s="22">
        <f>D526*'cuoc vc'!$D$39</f>
        <v>0</v>
      </c>
      <c r="M526" s="24">
        <f t="shared" si="282"/>
        <v>0</v>
      </c>
      <c r="N526" s="25">
        <f t="shared" si="286"/>
        <v>0</v>
      </c>
      <c r="O526" s="209"/>
      <c r="P526" s="210"/>
      <c r="Q526" s="211">
        <f t="shared" si="287"/>
        <v>0</v>
      </c>
      <c r="R526" s="26">
        <f t="shared" si="283"/>
        <v>0</v>
      </c>
      <c r="S526" s="211">
        <f t="shared" si="290"/>
        <v>0</v>
      </c>
      <c r="T526" s="212">
        <f t="shared" si="284"/>
        <v>0</v>
      </c>
      <c r="U526" s="213">
        <f t="shared" si="272"/>
        <v>0</v>
      </c>
      <c r="V526" s="214">
        <v>2</v>
      </c>
      <c r="W526" s="175"/>
      <c r="Y526" s="18"/>
      <c r="AB526" s="146"/>
      <c r="AC526" s="146"/>
      <c r="AD526" s="146"/>
      <c r="AE526" s="146"/>
      <c r="AF526" s="146"/>
    </row>
    <row r="527" spans="1:32" hidden="1" x14ac:dyDescent="0.3">
      <c r="A527" s="205"/>
      <c r="B527" s="232" t="s">
        <v>441</v>
      </c>
      <c r="C527" s="216" t="s">
        <v>68</v>
      </c>
      <c r="D527" s="18"/>
      <c r="E527" s="208" t="s">
        <v>68</v>
      </c>
      <c r="F527" s="20"/>
      <c r="G527" s="21"/>
      <c r="H527" s="22"/>
      <c r="I527" s="22">
        <f t="shared" ref="I527:I551" si="291">$I$10+$N$10+$S$10+$I$11+$N$11+$S$11</f>
        <v>0</v>
      </c>
      <c r="J527" s="23"/>
      <c r="K527" s="22">
        <f t="shared" si="271"/>
        <v>0</v>
      </c>
      <c r="L527" s="22">
        <f>D527*'cuoc vc'!$D$39</f>
        <v>0</v>
      </c>
      <c r="M527" s="24">
        <f t="shared" si="282"/>
        <v>0</v>
      </c>
      <c r="N527" s="25"/>
      <c r="O527" s="209"/>
      <c r="P527" s="210"/>
      <c r="Q527" s="211">
        <f t="shared" si="287"/>
        <v>0</v>
      </c>
      <c r="R527" s="26">
        <f t="shared" si="283"/>
        <v>0</v>
      </c>
      <c r="S527" s="211">
        <f t="shared" si="290"/>
        <v>0</v>
      </c>
      <c r="T527" s="212">
        <f t="shared" si="284"/>
        <v>0</v>
      </c>
      <c r="U527" s="213">
        <f t="shared" si="272"/>
        <v>0</v>
      </c>
      <c r="V527" s="214">
        <v>2</v>
      </c>
      <c r="W527" s="175"/>
      <c r="Y527" s="18"/>
      <c r="AB527" s="146"/>
      <c r="AC527" s="146"/>
      <c r="AD527" s="146"/>
      <c r="AE527" s="146"/>
      <c r="AF527" s="146"/>
    </row>
    <row r="528" spans="1:32" hidden="1" x14ac:dyDescent="0.3">
      <c r="A528" s="205"/>
      <c r="B528" s="206" t="s">
        <v>442</v>
      </c>
      <c r="C528" s="207" t="s">
        <v>418</v>
      </c>
      <c r="D528" s="18"/>
      <c r="E528" s="208">
        <v>143000</v>
      </c>
      <c r="F528" s="20">
        <f>E528/1.1</f>
        <v>129999.99999999999</v>
      </c>
      <c r="G528" s="21"/>
      <c r="H528" s="22"/>
      <c r="I528" s="22">
        <f t="shared" si="291"/>
        <v>0</v>
      </c>
      <c r="J528" s="23"/>
      <c r="K528" s="22">
        <f t="shared" si="271"/>
        <v>0</v>
      </c>
      <c r="L528" s="22">
        <f>D528*'cuoc vc'!$D$39</f>
        <v>0</v>
      </c>
      <c r="M528" s="24">
        <f t="shared" si="282"/>
        <v>0</v>
      </c>
      <c r="N528" s="25">
        <f t="shared" si="286"/>
        <v>0</v>
      </c>
      <c r="O528" s="209"/>
      <c r="P528" s="210"/>
      <c r="Q528" s="211">
        <f t="shared" si="287"/>
        <v>0</v>
      </c>
      <c r="R528" s="26">
        <f t="shared" si="283"/>
        <v>0</v>
      </c>
      <c r="S528" s="211">
        <f t="shared" si="290"/>
        <v>0</v>
      </c>
      <c r="T528" s="212">
        <f t="shared" si="284"/>
        <v>0</v>
      </c>
      <c r="U528" s="213">
        <f t="shared" si="272"/>
        <v>130000</v>
      </c>
      <c r="V528" s="214">
        <v>2</v>
      </c>
      <c r="W528" s="175"/>
      <c r="Y528" s="18"/>
      <c r="AB528" s="146"/>
      <c r="AC528" s="146"/>
      <c r="AD528" s="146"/>
      <c r="AE528" s="146"/>
      <c r="AF528" s="146"/>
    </row>
    <row r="529" spans="1:32" hidden="1" x14ac:dyDescent="0.3">
      <c r="A529" s="205"/>
      <c r="B529" s="206" t="s">
        <v>443</v>
      </c>
      <c r="C529" s="207" t="s">
        <v>70</v>
      </c>
      <c r="D529" s="18"/>
      <c r="E529" s="208">
        <v>374000</v>
      </c>
      <c r="F529" s="20">
        <f>E529/1.1</f>
        <v>340000</v>
      </c>
      <c r="G529" s="21"/>
      <c r="H529" s="22"/>
      <c r="I529" s="22">
        <f t="shared" si="291"/>
        <v>0</v>
      </c>
      <c r="J529" s="23"/>
      <c r="K529" s="22">
        <f t="shared" si="271"/>
        <v>0</v>
      </c>
      <c r="L529" s="22">
        <f>D529*'cuoc vc'!$D$39</f>
        <v>0</v>
      </c>
      <c r="M529" s="24">
        <f t="shared" si="282"/>
        <v>0</v>
      </c>
      <c r="N529" s="25">
        <f t="shared" si="286"/>
        <v>0</v>
      </c>
      <c r="O529" s="209"/>
      <c r="P529" s="210"/>
      <c r="Q529" s="211">
        <f t="shared" si="287"/>
        <v>0</v>
      </c>
      <c r="R529" s="26">
        <f t="shared" si="283"/>
        <v>0</v>
      </c>
      <c r="S529" s="211">
        <f t="shared" si="290"/>
        <v>0</v>
      </c>
      <c r="T529" s="212">
        <f t="shared" si="284"/>
        <v>0</v>
      </c>
      <c r="U529" s="213">
        <f t="shared" si="272"/>
        <v>340000</v>
      </c>
      <c r="V529" s="214">
        <v>2</v>
      </c>
      <c r="W529" s="175"/>
      <c r="Y529" s="18"/>
      <c r="AB529" s="146"/>
      <c r="AC529" s="146"/>
      <c r="AD529" s="146"/>
      <c r="AE529" s="146"/>
      <c r="AF529" s="146"/>
    </row>
    <row r="530" spans="1:32" hidden="1" x14ac:dyDescent="0.3">
      <c r="A530" s="205"/>
      <c r="B530" s="232" t="s">
        <v>444</v>
      </c>
      <c r="C530" s="216" t="s">
        <v>68</v>
      </c>
      <c r="D530" s="18"/>
      <c r="E530" s="208" t="s">
        <v>68</v>
      </c>
      <c r="F530" s="20"/>
      <c r="G530" s="21"/>
      <c r="H530" s="22"/>
      <c r="I530" s="22">
        <f t="shared" si="291"/>
        <v>0</v>
      </c>
      <c r="J530" s="23"/>
      <c r="K530" s="22">
        <f t="shared" si="271"/>
        <v>0</v>
      </c>
      <c r="L530" s="22">
        <f>D530*'cuoc vc'!$D$39</f>
        <v>0</v>
      </c>
      <c r="M530" s="24">
        <f t="shared" si="282"/>
        <v>0</v>
      </c>
      <c r="N530" s="25">
        <f t="shared" si="286"/>
        <v>0</v>
      </c>
      <c r="O530" s="209"/>
      <c r="P530" s="210"/>
      <c r="Q530" s="211">
        <f t="shared" si="287"/>
        <v>0</v>
      </c>
      <c r="R530" s="26">
        <f t="shared" si="283"/>
        <v>0</v>
      </c>
      <c r="S530" s="211">
        <f t="shared" si="290"/>
        <v>0</v>
      </c>
      <c r="T530" s="212">
        <f t="shared" si="284"/>
        <v>0</v>
      </c>
      <c r="U530" s="213">
        <f t="shared" si="272"/>
        <v>0</v>
      </c>
      <c r="V530" s="214">
        <v>2</v>
      </c>
      <c r="W530" s="175"/>
      <c r="Y530" s="18"/>
      <c r="AB530" s="146"/>
      <c r="AC530" s="146"/>
      <c r="AD530" s="146"/>
      <c r="AE530" s="146"/>
      <c r="AF530" s="146"/>
    </row>
    <row r="531" spans="1:32" hidden="1" x14ac:dyDescent="0.3">
      <c r="A531" s="205"/>
      <c r="B531" s="206" t="s">
        <v>445</v>
      </c>
      <c r="C531" s="207" t="s">
        <v>399</v>
      </c>
      <c r="D531" s="18"/>
      <c r="E531" s="208">
        <v>143000</v>
      </c>
      <c r="F531" s="20">
        <f t="shared" ref="F531:F540" si="292">E531/1.1</f>
        <v>129999.99999999999</v>
      </c>
      <c r="G531" s="21"/>
      <c r="H531" s="22"/>
      <c r="I531" s="22">
        <f t="shared" si="291"/>
        <v>0</v>
      </c>
      <c r="J531" s="23"/>
      <c r="K531" s="22">
        <f t="shared" ref="K531:K639" si="293">$E$12</f>
        <v>0</v>
      </c>
      <c r="L531" s="22">
        <f>D531*'cuoc vc'!$D$39</f>
        <v>0</v>
      </c>
      <c r="M531" s="24">
        <f t="shared" si="282"/>
        <v>0</v>
      </c>
      <c r="N531" s="25">
        <f t="shared" si="286"/>
        <v>0</v>
      </c>
      <c r="O531" s="209"/>
      <c r="P531" s="210"/>
      <c r="Q531" s="211">
        <f t="shared" si="287"/>
        <v>0</v>
      </c>
      <c r="R531" s="26">
        <f t="shared" si="283"/>
        <v>0</v>
      </c>
      <c r="S531" s="211">
        <f t="shared" si="290"/>
        <v>0</v>
      </c>
      <c r="T531" s="212">
        <f t="shared" si="284"/>
        <v>0</v>
      </c>
      <c r="U531" s="213">
        <f t="shared" ref="U531:U551" si="294">ROUND((F531+M531+Q531+T531),-2)</f>
        <v>130000</v>
      </c>
      <c r="V531" s="214">
        <v>2</v>
      </c>
      <c r="W531" s="175"/>
      <c r="Y531" s="18"/>
      <c r="AB531" s="146"/>
      <c r="AC531" s="146"/>
      <c r="AD531" s="146"/>
      <c r="AE531" s="146"/>
      <c r="AF531" s="146"/>
    </row>
    <row r="532" spans="1:32" hidden="1" x14ac:dyDescent="0.3">
      <c r="A532" s="205"/>
      <c r="B532" s="206" t="s">
        <v>446</v>
      </c>
      <c r="C532" s="207" t="s">
        <v>70</v>
      </c>
      <c r="D532" s="18"/>
      <c r="E532" s="208">
        <v>143000</v>
      </c>
      <c r="F532" s="20">
        <f t="shared" si="292"/>
        <v>129999.99999999999</v>
      </c>
      <c r="G532" s="21"/>
      <c r="H532" s="22"/>
      <c r="I532" s="22">
        <f t="shared" si="291"/>
        <v>0</v>
      </c>
      <c r="J532" s="23"/>
      <c r="K532" s="22">
        <f t="shared" si="293"/>
        <v>0</v>
      </c>
      <c r="L532" s="22">
        <f>D532*'cuoc vc'!$D$39</f>
        <v>0</v>
      </c>
      <c r="M532" s="24">
        <f t="shared" si="282"/>
        <v>0</v>
      </c>
      <c r="N532" s="25">
        <f t="shared" si="286"/>
        <v>0</v>
      </c>
      <c r="O532" s="209"/>
      <c r="P532" s="210"/>
      <c r="Q532" s="211">
        <f t="shared" si="287"/>
        <v>0</v>
      </c>
      <c r="R532" s="26">
        <f t="shared" si="283"/>
        <v>0</v>
      </c>
      <c r="S532" s="211">
        <f t="shared" si="290"/>
        <v>0</v>
      </c>
      <c r="T532" s="212">
        <f t="shared" si="284"/>
        <v>0</v>
      </c>
      <c r="U532" s="213">
        <f t="shared" si="294"/>
        <v>130000</v>
      </c>
      <c r="V532" s="214">
        <v>2</v>
      </c>
      <c r="W532" s="175"/>
      <c r="Y532" s="18"/>
      <c r="AB532" s="146"/>
      <c r="AC532" s="146"/>
      <c r="AD532" s="146"/>
      <c r="AE532" s="146"/>
      <c r="AF532" s="146"/>
    </row>
    <row r="533" spans="1:32" hidden="1" x14ac:dyDescent="0.3">
      <c r="A533" s="205"/>
      <c r="B533" s="206" t="s">
        <v>447</v>
      </c>
      <c r="C533" s="207" t="s">
        <v>70</v>
      </c>
      <c r="D533" s="18"/>
      <c r="E533" s="208">
        <v>143000</v>
      </c>
      <c r="F533" s="20">
        <f t="shared" si="292"/>
        <v>129999.99999999999</v>
      </c>
      <c r="G533" s="21"/>
      <c r="H533" s="22"/>
      <c r="I533" s="22">
        <f t="shared" si="291"/>
        <v>0</v>
      </c>
      <c r="J533" s="23"/>
      <c r="K533" s="22">
        <f t="shared" si="293"/>
        <v>0</v>
      </c>
      <c r="L533" s="22">
        <f>D533*'cuoc vc'!$D$39</f>
        <v>0</v>
      </c>
      <c r="M533" s="24">
        <f t="shared" si="282"/>
        <v>0</v>
      </c>
      <c r="N533" s="25">
        <f t="shared" si="286"/>
        <v>0</v>
      </c>
      <c r="O533" s="209"/>
      <c r="P533" s="210"/>
      <c r="Q533" s="211">
        <f t="shared" si="287"/>
        <v>0</v>
      </c>
      <c r="R533" s="26">
        <f t="shared" si="283"/>
        <v>0</v>
      </c>
      <c r="S533" s="211">
        <f t="shared" si="290"/>
        <v>0</v>
      </c>
      <c r="T533" s="212">
        <f t="shared" si="284"/>
        <v>0</v>
      </c>
      <c r="U533" s="213">
        <f t="shared" si="294"/>
        <v>130000</v>
      </c>
      <c r="V533" s="214">
        <v>2</v>
      </c>
      <c r="W533" s="175"/>
      <c r="Y533" s="18"/>
      <c r="AB533" s="146"/>
      <c r="AC533" s="146"/>
      <c r="AD533" s="146"/>
      <c r="AE533" s="146"/>
      <c r="AF533" s="146"/>
    </row>
    <row r="534" spans="1:32" hidden="1" x14ac:dyDescent="0.3">
      <c r="A534" s="205"/>
      <c r="B534" s="206" t="s">
        <v>448</v>
      </c>
      <c r="C534" s="207" t="s">
        <v>70</v>
      </c>
      <c r="D534" s="18"/>
      <c r="E534" s="208"/>
      <c r="F534" s="20">
        <f t="shared" si="292"/>
        <v>0</v>
      </c>
      <c r="G534" s="21"/>
      <c r="H534" s="22"/>
      <c r="I534" s="22">
        <f t="shared" si="291"/>
        <v>0</v>
      </c>
      <c r="J534" s="23"/>
      <c r="K534" s="22">
        <f t="shared" si="293"/>
        <v>0</v>
      </c>
      <c r="L534" s="22">
        <f>D534*'cuoc vc'!$D$39</f>
        <v>0</v>
      </c>
      <c r="M534" s="24">
        <f t="shared" si="282"/>
        <v>0</v>
      </c>
      <c r="N534" s="25">
        <f t="shared" si="286"/>
        <v>0</v>
      </c>
      <c r="O534" s="209"/>
      <c r="P534" s="210"/>
      <c r="Q534" s="211">
        <f t="shared" si="287"/>
        <v>0</v>
      </c>
      <c r="R534" s="26">
        <f t="shared" si="283"/>
        <v>0</v>
      </c>
      <c r="S534" s="211">
        <f t="shared" si="290"/>
        <v>0</v>
      </c>
      <c r="T534" s="212">
        <f t="shared" si="284"/>
        <v>0</v>
      </c>
      <c r="U534" s="213">
        <f t="shared" si="294"/>
        <v>0</v>
      </c>
      <c r="V534" s="214">
        <v>2</v>
      </c>
      <c r="W534" s="175"/>
      <c r="Y534" s="18"/>
      <c r="AB534" s="146"/>
      <c r="AC534" s="146"/>
      <c r="AD534" s="146"/>
      <c r="AE534" s="146"/>
      <c r="AF534" s="146"/>
    </row>
    <row r="535" spans="1:32" hidden="1" x14ac:dyDescent="0.3">
      <c r="A535" s="205"/>
      <c r="B535" s="206" t="s">
        <v>449</v>
      </c>
      <c r="C535" s="207" t="s">
        <v>70</v>
      </c>
      <c r="D535" s="18"/>
      <c r="E535" s="208">
        <v>308000</v>
      </c>
      <c r="F535" s="20">
        <f t="shared" si="292"/>
        <v>280000</v>
      </c>
      <c r="G535" s="21"/>
      <c r="H535" s="22"/>
      <c r="I535" s="22">
        <f t="shared" si="291"/>
        <v>0</v>
      </c>
      <c r="J535" s="23"/>
      <c r="K535" s="22">
        <f t="shared" si="293"/>
        <v>0</v>
      </c>
      <c r="L535" s="22">
        <f>D535*'cuoc vc'!$D$39</f>
        <v>0</v>
      </c>
      <c r="M535" s="24">
        <f t="shared" si="282"/>
        <v>0</v>
      </c>
      <c r="N535" s="25">
        <f t="shared" si="286"/>
        <v>0</v>
      </c>
      <c r="O535" s="209"/>
      <c r="P535" s="210"/>
      <c r="Q535" s="211">
        <f t="shared" si="287"/>
        <v>0</v>
      </c>
      <c r="R535" s="26">
        <f t="shared" si="283"/>
        <v>0</v>
      </c>
      <c r="S535" s="211">
        <f t="shared" si="290"/>
        <v>0</v>
      </c>
      <c r="T535" s="212">
        <f t="shared" si="284"/>
        <v>0</v>
      </c>
      <c r="U535" s="213">
        <f t="shared" si="294"/>
        <v>280000</v>
      </c>
      <c r="V535" s="214">
        <v>2</v>
      </c>
      <c r="W535" s="175"/>
      <c r="Y535" s="18"/>
      <c r="AB535" s="146"/>
      <c r="AC535" s="146"/>
      <c r="AD535" s="146"/>
      <c r="AE535" s="146"/>
      <c r="AF535" s="146"/>
    </row>
    <row r="536" spans="1:32" hidden="1" x14ac:dyDescent="0.3">
      <c r="A536" s="205"/>
      <c r="B536" s="206" t="s">
        <v>450</v>
      </c>
      <c r="C536" s="207" t="s">
        <v>70</v>
      </c>
      <c r="D536" s="18"/>
      <c r="E536" s="208">
        <v>308000</v>
      </c>
      <c r="F536" s="20">
        <f t="shared" si="292"/>
        <v>280000</v>
      </c>
      <c r="G536" s="21"/>
      <c r="H536" s="22"/>
      <c r="I536" s="22">
        <f t="shared" si="291"/>
        <v>0</v>
      </c>
      <c r="J536" s="23"/>
      <c r="K536" s="22">
        <f t="shared" si="293"/>
        <v>0</v>
      </c>
      <c r="L536" s="22">
        <f>D536*'cuoc vc'!$D$39</f>
        <v>0</v>
      </c>
      <c r="M536" s="24">
        <f t="shared" si="282"/>
        <v>0</v>
      </c>
      <c r="N536" s="25">
        <f t="shared" si="286"/>
        <v>0</v>
      </c>
      <c r="O536" s="209"/>
      <c r="P536" s="210"/>
      <c r="Q536" s="211">
        <f t="shared" si="287"/>
        <v>0</v>
      </c>
      <c r="R536" s="26">
        <f t="shared" si="283"/>
        <v>0</v>
      </c>
      <c r="S536" s="211">
        <f t="shared" si="290"/>
        <v>0</v>
      </c>
      <c r="T536" s="212">
        <f t="shared" si="284"/>
        <v>0</v>
      </c>
      <c r="U536" s="213">
        <f t="shared" si="294"/>
        <v>280000</v>
      </c>
      <c r="V536" s="214">
        <v>2</v>
      </c>
      <c r="W536" s="175"/>
      <c r="Y536" s="18"/>
      <c r="AB536" s="146"/>
      <c r="AC536" s="146"/>
      <c r="AD536" s="146"/>
      <c r="AE536" s="146"/>
      <c r="AF536" s="146"/>
    </row>
    <row r="537" spans="1:32" hidden="1" x14ac:dyDescent="0.3">
      <c r="A537" s="205"/>
      <c r="B537" s="206" t="s">
        <v>451</v>
      </c>
      <c r="C537" s="207" t="s">
        <v>70</v>
      </c>
      <c r="D537" s="18"/>
      <c r="E537" s="208">
        <v>308000</v>
      </c>
      <c r="F537" s="20">
        <f t="shared" si="292"/>
        <v>280000</v>
      </c>
      <c r="G537" s="21"/>
      <c r="H537" s="22"/>
      <c r="I537" s="22">
        <f t="shared" si="291"/>
        <v>0</v>
      </c>
      <c r="J537" s="23"/>
      <c r="K537" s="22">
        <f t="shared" si="293"/>
        <v>0</v>
      </c>
      <c r="L537" s="22">
        <f>D537*'cuoc vc'!$D$39</f>
        <v>0</v>
      </c>
      <c r="M537" s="24">
        <f t="shared" si="282"/>
        <v>0</v>
      </c>
      <c r="N537" s="25">
        <f t="shared" si="286"/>
        <v>0</v>
      </c>
      <c r="O537" s="209"/>
      <c r="P537" s="210"/>
      <c r="Q537" s="211">
        <f t="shared" si="287"/>
        <v>0</v>
      </c>
      <c r="R537" s="26">
        <f t="shared" si="283"/>
        <v>0</v>
      </c>
      <c r="S537" s="211">
        <f t="shared" si="290"/>
        <v>0</v>
      </c>
      <c r="T537" s="212">
        <f t="shared" si="284"/>
        <v>0</v>
      </c>
      <c r="U537" s="213">
        <f t="shared" si="294"/>
        <v>280000</v>
      </c>
      <c r="V537" s="214">
        <v>2</v>
      </c>
      <c r="W537" s="175"/>
      <c r="Y537" s="18"/>
      <c r="AB537" s="146"/>
      <c r="AC537" s="146"/>
      <c r="AD537" s="146"/>
      <c r="AE537" s="146"/>
      <c r="AF537" s="146"/>
    </row>
    <row r="538" spans="1:32" ht="24" hidden="1" x14ac:dyDescent="0.3">
      <c r="A538" s="205"/>
      <c r="B538" s="206" t="s">
        <v>452</v>
      </c>
      <c r="C538" s="207" t="s">
        <v>70</v>
      </c>
      <c r="D538" s="18"/>
      <c r="E538" s="208">
        <v>308000</v>
      </c>
      <c r="F538" s="20">
        <f t="shared" si="292"/>
        <v>280000</v>
      </c>
      <c r="G538" s="21"/>
      <c r="H538" s="22"/>
      <c r="I538" s="22">
        <f t="shared" si="291"/>
        <v>0</v>
      </c>
      <c r="J538" s="23"/>
      <c r="K538" s="22">
        <f t="shared" si="293"/>
        <v>0</v>
      </c>
      <c r="L538" s="22">
        <f>D538*'cuoc vc'!$D$39</f>
        <v>0</v>
      </c>
      <c r="M538" s="24">
        <f t="shared" si="282"/>
        <v>0</v>
      </c>
      <c r="N538" s="25">
        <f t="shared" si="286"/>
        <v>0</v>
      </c>
      <c r="O538" s="209"/>
      <c r="P538" s="210"/>
      <c r="Q538" s="211">
        <f t="shared" si="287"/>
        <v>0</v>
      </c>
      <c r="R538" s="26">
        <f t="shared" si="283"/>
        <v>0</v>
      </c>
      <c r="S538" s="211">
        <f t="shared" si="290"/>
        <v>0</v>
      </c>
      <c r="T538" s="212">
        <f t="shared" si="284"/>
        <v>0</v>
      </c>
      <c r="U538" s="213">
        <f t="shared" si="294"/>
        <v>280000</v>
      </c>
      <c r="V538" s="214">
        <v>2</v>
      </c>
      <c r="W538" s="175"/>
      <c r="Y538" s="18"/>
      <c r="AB538" s="146"/>
      <c r="AC538" s="146"/>
      <c r="AD538" s="146"/>
      <c r="AE538" s="146"/>
      <c r="AF538" s="146"/>
    </row>
    <row r="539" spans="1:32" hidden="1" x14ac:dyDescent="0.3">
      <c r="A539" s="205"/>
      <c r="B539" s="206" t="s">
        <v>453</v>
      </c>
      <c r="C539" s="207" t="s">
        <v>70</v>
      </c>
      <c r="D539" s="18"/>
      <c r="E539" s="208"/>
      <c r="F539" s="20">
        <f t="shared" si="292"/>
        <v>0</v>
      </c>
      <c r="G539" s="21"/>
      <c r="H539" s="22"/>
      <c r="I539" s="22">
        <f t="shared" si="291"/>
        <v>0</v>
      </c>
      <c r="J539" s="23"/>
      <c r="K539" s="22">
        <f t="shared" si="293"/>
        <v>0</v>
      </c>
      <c r="L539" s="22">
        <f>D539*'cuoc vc'!$D$39</f>
        <v>0</v>
      </c>
      <c r="M539" s="24">
        <f t="shared" si="282"/>
        <v>0</v>
      </c>
      <c r="N539" s="25">
        <f t="shared" si="286"/>
        <v>0</v>
      </c>
      <c r="O539" s="209"/>
      <c r="P539" s="210"/>
      <c r="Q539" s="211">
        <f t="shared" si="287"/>
        <v>0</v>
      </c>
      <c r="R539" s="26">
        <f t="shared" si="283"/>
        <v>0</v>
      </c>
      <c r="S539" s="211">
        <f t="shared" si="290"/>
        <v>0</v>
      </c>
      <c r="T539" s="212">
        <f t="shared" si="284"/>
        <v>0</v>
      </c>
      <c r="U539" s="213">
        <f t="shared" si="294"/>
        <v>0</v>
      </c>
      <c r="V539" s="214">
        <v>2</v>
      </c>
      <c r="W539" s="175"/>
      <c r="Y539" s="18"/>
      <c r="AB539" s="146"/>
      <c r="AC539" s="146"/>
      <c r="AD539" s="146"/>
      <c r="AE539" s="146"/>
      <c r="AF539" s="146"/>
    </row>
    <row r="540" spans="1:32" hidden="1" x14ac:dyDescent="0.3">
      <c r="A540" s="205"/>
      <c r="B540" s="206" t="s">
        <v>454</v>
      </c>
      <c r="C540" s="207" t="s">
        <v>70</v>
      </c>
      <c r="D540" s="18"/>
      <c r="E540" s="208">
        <v>33000</v>
      </c>
      <c r="F540" s="20">
        <f t="shared" si="292"/>
        <v>29999.999999999996</v>
      </c>
      <c r="G540" s="21"/>
      <c r="H540" s="22"/>
      <c r="I540" s="22">
        <f t="shared" si="291"/>
        <v>0</v>
      </c>
      <c r="J540" s="23"/>
      <c r="K540" s="22">
        <f t="shared" si="293"/>
        <v>0</v>
      </c>
      <c r="L540" s="22">
        <f>D540*'cuoc vc'!$D$39</f>
        <v>0</v>
      </c>
      <c r="M540" s="24">
        <f t="shared" si="282"/>
        <v>0</v>
      </c>
      <c r="N540" s="25">
        <f t="shared" si="286"/>
        <v>0</v>
      </c>
      <c r="O540" s="209"/>
      <c r="P540" s="210"/>
      <c r="Q540" s="211">
        <f t="shared" si="287"/>
        <v>0</v>
      </c>
      <c r="R540" s="26">
        <f t="shared" si="283"/>
        <v>0</v>
      </c>
      <c r="S540" s="211">
        <f t="shared" si="290"/>
        <v>0</v>
      </c>
      <c r="T540" s="212">
        <f t="shared" si="284"/>
        <v>0</v>
      </c>
      <c r="U540" s="213">
        <f t="shared" si="294"/>
        <v>30000</v>
      </c>
      <c r="V540" s="214">
        <v>2</v>
      </c>
      <c r="W540" s="175"/>
      <c r="Y540" s="18"/>
      <c r="AB540" s="146"/>
      <c r="AC540" s="146"/>
      <c r="AD540" s="146"/>
      <c r="AE540" s="146"/>
      <c r="AF540" s="146"/>
    </row>
    <row r="541" spans="1:32" hidden="1" x14ac:dyDescent="0.3">
      <c r="A541" s="205"/>
      <c r="B541" s="232" t="s">
        <v>455</v>
      </c>
      <c r="C541" s="216" t="s">
        <v>68</v>
      </c>
      <c r="D541" s="18"/>
      <c r="E541" s="208" t="s">
        <v>68</v>
      </c>
      <c r="F541" s="20"/>
      <c r="G541" s="21"/>
      <c r="H541" s="22"/>
      <c r="I541" s="22">
        <f t="shared" si="291"/>
        <v>0</v>
      </c>
      <c r="J541" s="23"/>
      <c r="K541" s="22">
        <f t="shared" si="293"/>
        <v>0</v>
      </c>
      <c r="L541" s="22">
        <f>D541*'cuoc vc'!$D$39</f>
        <v>0</v>
      </c>
      <c r="M541" s="24">
        <f t="shared" si="282"/>
        <v>0</v>
      </c>
      <c r="N541" s="25"/>
      <c r="O541" s="209"/>
      <c r="P541" s="210"/>
      <c r="Q541" s="211">
        <f t="shared" si="287"/>
        <v>0</v>
      </c>
      <c r="R541" s="26">
        <f t="shared" si="283"/>
        <v>0</v>
      </c>
      <c r="S541" s="211">
        <f t="shared" si="290"/>
        <v>0</v>
      </c>
      <c r="T541" s="212">
        <f t="shared" si="284"/>
        <v>0</v>
      </c>
      <c r="U541" s="213">
        <f t="shared" si="294"/>
        <v>0</v>
      </c>
      <c r="V541" s="214">
        <v>2</v>
      </c>
      <c r="W541" s="175"/>
      <c r="Y541" s="18"/>
      <c r="AB541" s="146"/>
      <c r="AC541" s="146"/>
      <c r="AD541" s="146"/>
      <c r="AE541" s="146"/>
      <c r="AF541" s="146"/>
    </row>
    <row r="542" spans="1:32" hidden="1" x14ac:dyDescent="0.3">
      <c r="A542" s="205"/>
      <c r="B542" s="206" t="s">
        <v>456</v>
      </c>
      <c r="C542" s="207" t="s">
        <v>418</v>
      </c>
      <c r="D542" s="18"/>
      <c r="E542" s="208">
        <v>737000</v>
      </c>
      <c r="F542" s="20">
        <f t="shared" ref="F542:F573" si="295">E542/1.1</f>
        <v>670000</v>
      </c>
      <c r="G542" s="21"/>
      <c r="H542" s="22"/>
      <c r="I542" s="22">
        <f t="shared" si="291"/>
        <v>0</v>
      </c>
      <c r="J542" s="23"/>
      <c r="K542" s="22">
        <f t="shared" si="293"/>
        <v>0</v>
      </c>
      <c r="L542" s="22">
        <f>D542*'cuoc vc'!$D$39</f>
        <v>0</v>
      </c>
      <c r="M542" s="24">
        <f t="shared" si="282"/>
        <v>0</v>
      </c>
      <c r="N542" s="25">
        <f t="shared" si="286"/>
        <v>0</v>
      </c>
      <c r="O542" s="209"/>
      <c r="P542" s="210"/>
      <c r="Q542" s="211">
        <f t="shared" si="287"/>
        <v>0</v>
      </c>
      <c r="R542" s="26">
        <f t="shared" si="283"/>
        <v>0</v>
      </c>
      <c r="S542" s="211">
        <f t="shared" si="290"/>
        <v>0</v>
      </c>
      <c r="T542" s="212">
        <f t="shared" si="284"/>
        <v>0</v>
      </c>
      <c r="U542" s="213">
        <f t="shared" si="294"/>
        <v>670000</v>
      </c>
      <c r="V542" s="214">
        <v>2</v>
      </c>
      <c r="W542" s="175"/>
      <c r="Y542" s="18"/>
      <c r="AB542" s="146"/>
      <c r="AC542" s="146"/>
      <c r="AD542" s="146"/>
      <c r="AE542" s="146"/>
      <c r="AF542" s="146"/>
    </row>
    <row r="543" spans="1:32" hidden="1" x14ac:dyDescent="0.3">
      <c r="A543" s="205"/>
      <c r="B543" s="206" t="s">
        <v>457</v>
      </c>
      <c r="C543" s="207" t="s">
        <v>70</v>
      </c>
      <c r="D543" s="18"/>
      <c r="E543" s="208">
        <v>847000</v>
      </c>
      <c r="F543" s="20">
        <f t="shared" si="295"/>
        <v>769999.99999999988</v>
      </c>
      <c r="G543" s="21"/>
      <c r="H543" s="22"/>
      <c r="I543" s="22">
        <f t="shared" si="291"/>
        <v>0</v>
      </c>
      <c r="J543" s="23"/>
      <c r="K543" s="22">
        <f t="shared" si="293"/>
        <v>0</v>
      </c>
      <c r="L543" s="22">
        <f>D543*'cuoc vc'!$D$39</f>
        <v>0</v>
      </c>
      <c r="M543" s="24">
        <f t="shared" si="282"/>
        <v>0</v>
      </c>
      <c r="N543" s="25">
        <f t="shared" si="286"/>
        <v>0</v>
      </c>
      <c r="O543" s="209"/>
      <c r="P543" s="210"/>
      <c r="Q543" s="211">
        <f t="shared" si="287"/>
        <v>0</v>
      </c>
      <c r="R543" s="26">
        <f t="shared" si="283"/>
        <v>0</v>
      </c>
      <c r="S543" s="211">
        <f t="shared" si="290"/>
        <v>0</v>
      </c>
      <c r="T543" s="212">
        <f t="shared" si="284"/>
        <v>0</v>
      </c>
      <c r="U543" s="213">
        <f t="shared" si="294"/>
        <v>770000</v>
      </c>
      <c r="V543" s="214">
        <v>2</v>
      </c>
      <c r="W543" s="175"/>
      <c r="Y543" s="18"/>
      <c r="AB543" s="146"/>
      <c r="AC543" s="146"/>
      <c r="AD543" s="146"/>
      <c r="AE543" s="146"/>
      <c r="AF543" s="146"/>
    </row>
    <row r="544" spans="1:32" hidden="1" x14ac:dyDescent="0.3">
      <c r="A544" s="205"/>
      <c r="B544" s="206" t="s">
        <v>458</v>
      </c>
      <c r="C544" s="207" t="s">
        <v>70</v>
      </c>
      <c r="D544" s="18"/>
      <c r="E544" s="208">
        <v>957000</v>
      </c>
      <c r="F544" s="20">
        <f t="shared" si="295"/>
        <v>869999.99999999988</v>
      </c>
      <c r="G544" s="21"/>
      <c r="H544" s="22"/>
      <c r="I544" s="22">
        <f t="shared" si="291"/>
        <v>0</v>
      </c>
      <c r="J544" s="23"/>
      <c r="K544" s="22">
        <f t="shared" si="293"/>
        <v>0</v>
      </c>
      <c r="L544" s="22">
        <f>D544*'cuoc vc'!$D$39</f>
        <v>0</v>
      </c>
      <c r="M544" s="24">
        <f t="shared" si="282"/>
        <v>0</v>
      </c>
      <c r="N544" s="25">
        <f t="shared" si="286"/>
        <v>0</v>
      </c>
      <c r="O544" s="209"/>
      <c r="P544" s="210"/>
      <c r="Q544" s="211">
        <f t="shared" si="287"/>
        <v>0</v>
      </c>
      <c r="R544" s="26">
        <f t="shared" si="283"/>
        <v>0</v>
      </c>
      <c r="S544" s="211">
        <f t="shared" si="290"/>
        <v>0</v>
      </c>
      <c r="T544" s="212">
        <f t="shared" si="284"/>
        <v>0</v>
      </c>
      <c r="U544" s="213">
        <f t="shared" si="294"/>
        <v>870000</v>
      </c>
      <c r="V544" s="214">
        <v>2</v>
      </c>
      <c r="W544" s="175"/>
      <c r="Y544" s="18"/>
      <c r="AB544" s="146"/>
      <c r="AC544" s="146"/>
      <c r="AD544" s="146"/>
      <c r="AE544" s="146"/>
      <c r="AF544" s="146"/>
    </row>
    <row r="545" spans="1:32" hidden="1" x14ac:dyDescent="0.3">
      <c r="A545" s="205"/>
      <c r="B545" s="206" t="s">
        <v>459</v>
      </c>
      <c r="C545" s="207" t="s">
        <v>70</v>
      </c>
      <c r="D545" s="18"/>
      <c r="E545" s="208">
        <v>957000</v>
      </c>
      <c r="F545" s="20">
        <f t="shared" si="295"/>
        <v>869999.99999999988</v>
      </c>
      <c r="G545" s="21"/>
      <c r="H545" s="22"/>
      <c r="I545" s="22">
        <f t="shared" si="291"/>
        <v>0</v>
      </c>
      <c r="J545" s="23"/>
      <c r="K545" s="22">
        <f t="shared" si="293"/>
        <v>0</v>
      </c>
      <c r="L545" s="22">
        <f>D545*'cuoc vc'!$D$39</f>
        <v>0</v>
      </c>
      <c r="M545" s="24">
        <f t="shared" si="282"/>
        <v>0</v>
      </c>
      <c r="N545" s="25">
        <f t="shared" si="286"/>
        <v>0</v>
      </c>
      <c r="O545" s="209"/>
      <c r="P545" s="210"/>
      <c r="Q545" s="211">
        <f t="shared" si="287"/>
        <v>0</v>
      </c>
      <c r="R545" s="26">
        <f t="shared" si="283"/>
        <v>0</v>
      </c>
      <c r="S545" s="211">
        <f t="shared" si="290"/>
        <v>0</v>
      </c>
      <c r="T545" s="212">
        <f t="shared" si="284"/>
        <v>0</v>
      </c>
      <c r="U545" s="213">
        <f t="shared" si="294"/>
        <v>870000</v>
      </c>
      <c r="V545" s="214">
        <v>2</v>
      </c>
      <c r="W545" s="175"/>
      <c r="Y545" s="18"/>
      <c r="AB545" s="146"/>
      <c r="AC545" s="146"/>
      <c r="AD545" s="146"/>
      <c r="AE545" s="146"/>
      <c r="AF545" s="146"/>
    </row>
    <row r="546" spans="1:32" hidden="1" x14ac:dyDescent="0.3">
      <c r="A546" s="205"/>
      <c r="B546" s="206" t="s">
        <v>460</v>
      </c>
      <c r="C546" s="207" t="s">
        <v>70</v>
      </c>
      <c r="D546" s="18"/>
      <c r="E546" s="208">
        <v>323750</v>
      </c>
      <c r="F546" s="20">
        <f t="shared" si="295"/>
        <v>294318.18181818182</v>
      </c>
      <c r="G546" s="21"/>
      <c r="H546" s="22"/>
      <c r="I546" s="22">
        <f t="shared" si="291"/>
        <v>0</v>
      </c>
      <c r="J546" s="23"/>
      <c r="K546" s="22">
        <f t="shared" si="293"/>
        <v>0</v>
      </c>
      <c r="L546" s="22">
        <f>D546*'cuoc vc'!$D$39</f>
        <v>0</v>
      </c>
      <c r="M546" s="24">
        <f t="shared" si="282"/>
        <v>0</v>
      </c>
      <c r="N546" s="25">
        <f t="shared" si="286"/>
        <v>0</v>
      </c>
      <c r="O546" s="209"/>
      <c r="P546" s="210"/>
      <c r="Q546" s="211">
        <f t="shared" si="287"/>
        <v>0</v>
      </c>
      <c r="R546" s="26">
        <f t="shared" si="283"/>
        <v>0</v>
      </c>
      <c r="S546" s="211">
        <f t="shared" si="290"/>
        <v>0</v>
      </c>
      <c r="T546" s="212">
        <f t="shared" si="284"/>
        <v>0</v>
      </c>
      <c r="U546" s="213">
        <f t="shared" si="294"/>
        <v>294300</v>
      </c>
      <c r="V546" s="214">
        <v>2</v>
      </c>
      <c r="W546" s="175"/>
      <c r="Y546" s="18"/>
      <c r="AB546" s="146"/>
      <c r="AC546" s="146"/>
      <c r="AD546" s="146"/>
      <c r="AE546" s="146"/>
      <c r="AF546" s="146"/>
    </row>
    <row r="547" spans="1:32" hidden="1" x14ac:dyDescent="0.3">
      <c r="A547" s="205"/>
      <c r="B547" s="206" t="s">
        <v>461</v>
      </c>
      <c r="C547" s="207" t="s">
        <v>70</v>
      </c>
      <c r="D547" s="18"/>
      <c r="E547" s="208">
        <v>407000</v>
      </c>
      <c r="F547" s="20">
        <f t="shared" si="295"/>
        <v>369999.99999999994</v>
      </c>
      <c r="G547" s="21"/>
      <c r="H547" s="22"/>
      <c r="I547" s="22">
        <f t="shared" si="291"/>
        <v>0</v>
      </c>
      <c r="J547" s="23"/>
      <c r="K547" s="22">
        <f t="shared" si="293"/>
        <v>0</v>
      </c>
      <c r="L547" s="22">
        <f>D547*'cuoc vc'!$D$39</f>
        <v>0</v>
      </c>
      <c r="M547" s="24">
        <f t="shared" si="282"/>
        <v>0</v>
      </c>
      <c r="N547" s="25">
        <f t="shared" si="286"/>
        <v>0</v>
      </c>
      <c r="O547" s="209"/>
      <c r="P547" s="210"/>
      <c r="Q547" s="211">
        <f t="shared" si="287"/>
        <v>0</v>
      </c>
      <c r="R547" s="26">
        <f t="shared" si="283"/>
        <v>0</v>
      </c>
      <c r="S547" s="211">
        <f t="shared" si="290"/>
        <v>0</v>
      </c>
      <c r="T547" s="212">
        <f t="shared" si="284"/>
        <v>0</v>
      </c>
      <c r="U547" s="213">
        <f t="shared" si="294"/>
        <v>370000</v>
      </c>
      <c r="V547" s="214">
        <v>2</v>
      </c>
      <c r="W547" s="175"/>
      <c r="Y547" s="18"/>
      <c r="AB547" s="146"/>
      <c r="AC547" s="146"/>
      <c r="AD547" s="146"/>
      <c r="AE547" s="146"/>
      <c r="AF547" s="146"/>
    </row>
    <row r="548" spans="1:32" hidden="1" x14ac:dyDescent="0.3">
      <c r="A548" s="205"/>
      <c r="B548" s="206" t="s">
        <v>462</v>
      </c>
      <c r="C548" s="207" t="s">
        <v>70</v>
      </c>
      <c r="D548" s="18"/>
      <c r="E548" s="208">
        <v>440000</v>
      </c>
      <c r="F548" s="20">
        <f t="shared" si="295"/>
        <v>399999.99999999994</v>
      </c>
      <c r="G548" s="21"/>
      <c r="H548" s="22"/>
      <c r="I548" s="22">
        <f t="shared" si="291"/>
        <v>0</v>
      </c>
      <c r="J548" s="23"/>
      <c r="K548" s="22">
        <f t="shared" si="293"/>
        <v>0</v>
      </c>
      <c r="L548" s="22">
        <f>D548*'cuoc vc'!$D$39</f>
        <v>0</v>
      </c>
      <c r="M548" s="24">
        <f t="shared" si="282"/>
        <v>0</v>
      </c>
      <c r="N548" s="25">
        <f t="shared" si="286"/>
        <v>0</v>
      </c>
      <c r="O548" s="209"/>
      <c r="P548" s="210"/>
      <c r="Q548" s="211">
        <f t="shared" si="287"/>
        <v>0</v>
      </c>
      <c r="R548" s="26">
        <f t="shared" si="283"/>
        <v>0</v>
      </c>
      <c r="S548" s="211">
        <f t="shared" si="290"/>
        <v>0</v>
      </c>
      <c r="T548" s="212">
        <f t="shared" si="284"/>
        <v>0</v>
      </c>
      <c r="U548" s="213">
        <f t="shared" si="294"/>
        <v>400000</v>
      </c>
      <c r="V548" s="214">
        <v>2</v>
      </c>
      <c r="W548" s="175"/>
      <c r="Y548" s="18"/>
      <c r="AB548" s="146"/>
      <c r="AC548" s="146"/>
      <c r="AD548" s="146"/>
      <c r="AE548" s="146"/>
      <c r="AF548" s="146"/>
    </row>
    <row r="549" spans="1:32" hidden="1" x14ac:dyDescent="0.3">
      <c r="A549" s="205"/>
      <c r="B549" s="206" t="s">
        <v>463</v>
      </c>
      <c r="C549" s="207" t="s">
        <v>70</v>
      </c>
      <c r="D549" s="18"/>
      <c r="E549" s="208">
        <v>550000</v>
      </c>
      <c r="F549" s="20">
        <f t="shared" si="295"/>
        <v>499999.99999999994</v>
      </c>
      <c r="G549" s="21"/>
      <c r="H549" s="22"/>
      <c r="I549" s="22">
        <f t="shared" si="291"/>
        <v>0</v>
      </c>
      <c r="J549" s="23"/>
      <c r="K549" s="22">
        <f t="shared" si="293"/>
        <v>0</v>
      </c>
      <c r="L549" s="22">
        <f>D549*'cuoc vc'!$D$39</f>
        <v>0</v>
      </c>
      <c r="M549" s="24">
        <f t="shared" si="282"/>
        <v>0</v>
      </c>
      <c r="N549" s="25">
        <f t="shared" si="286"/>
        <v>0</v>
      </c>
      <c r="O549" s="209"/>
      <c r="P549" s="210"/>
      <c r="Q549" s="211">
        <f t="shared" si="287"/>
        <v>0</v>
      </c>
      <c r="R549" s="26">
        <f t="shared" si="283"/>
        <v>0</v>
      </c>
      <c r="S549" s="211">
        <f t="shared" si="290"/>
        <v>0</v>
      </c>
      <c r="T549" s="212">
        <f t="shared" si="284"/>
        <v>0</v>
      </c>
      <c r="U549" s="213">
        <f t="shared" si="294"/>
        <v>500000</v>
      </c>
      <c r="V549" s="214">
        <v>2</v>
      </c>
      <c r="W549" s="175"/>
      <c r="Y549" s="18"/>
      <c r="AB549" s="146"/>
      <c r="AC549" s="146"/>
      <c r="AD549" s="146"/>
      <c r="AE549" s="146"/>
      <c r="AF549" s="146"/>
    </row>
    <row r="550" spans="1:32" hidden="1" x14ac:dyDescent="0.3">
      <c r="A550" s="205"/>
      <c r="B550" s="206" t="s">
        <v>464</v>
      </c>
      <c r="C550" s="207" t="s">
        <v>70</v>
      </c>
      <c r="D550" s="18"/>
      <c r="E550" s="208">
        <v>550000</v>
      </c>
      <c r="F550" s="20">
        <f t="shared" si="295"/>
        <v>499999.99999999994</v>
      </c>
      <c r="G550" s="21"/>
      <c r="H550" s="22"/>
      <c r="I550" s="22">
        <f t="shared" si="291"/>
        <v>0</v>
      </c>
      <c r="J550" s="23"/>
      <c r="K550" s="22">
        <f t="shared" si="293"/>
        <v>0</v>
      </c>
      <c r="L550" s="22">
        <f>D550*'cuoc vc'!$D$39</f>
        <v>0</v>
      </c>
      <c r="M550" s="24">
        <f t="shared" si="282"/>
        <v>0</v>
      </c>
      <c r="N550" s="25">
        <f t="shared" si="286"/>
        <v>0</v>
      </c>
      <c r="O550" s="209"/>
      <c r="P550" s="210"/>
      <c r="Q550" s="211">
        <f t="shared" si="287"/>
        <v>0</v>
      </c>
      <c r="R550" s="26">
        <f t="shared" si="283"/>
        <v>0</v>
      </c>
      <c r="S550" s="211">
        <f t="shared" si="290"/>
        <v>0</v>
      </c>
      <c r="T550" s="212">
        <f t="shared" si="284"/>
        <v>0</v>
      </c>
      <c r="U550" s="213">
        <f t="shared" si="294"/>
        <v>500000</v>
      </c>
      <c r="V550" s="214">
        <v>2</v>
      </c>
      <c r="W550" s="175"/>
      <c r="Y550" s="18"/>
      <c r="AB550" s="146"/>
      <c r="AC550" s="146"/>
      <c r="AD550" s="146"/>
      <c r="AE550" s="146"/>
      <c r="AF550" s="146"/>
    </row>
    <row r="551" spans="1:32" hidden="1" x14ac:dyDescent="0.3">
      <c r="A551" s="241"/>
      <c r="B551" s="242" t="s">
        <v>465</v>
      </c>
      <c r="C551" s="243" t="s">
        <v>70</v>
      </c>
      <c r="D551" s="186"/>
      <c r="E551" s="244" t="s">
        <v>611</v>
      </c>
      <c r="F551" s="187">
        <f t="shared" si="295"/>
        <v>399999.99999999994</v>
      </c>
      <c r="G551" s="188"/>
      <c r="H551" s="45"/>
      <c r="I551" s="45">
        <f t="shared" si="291"/>
        <v>0</v>
      </c>
      <c r="J551" s="189"/>
      <c r="K551" s="45">
        <f t="shared" si="293"/>
        <v>0</v>
      </c>
      <c r="L551" s="45">
        <f>D551*'cuoc vc'!$D$39</f>
        <v>0</v>
      </c>
      <c r="M551" s="46">
        <f t="shared" si="282"/>
        <v>0</v>
      </c>
      <c r="N551" s="47">
        <f t="shared" si="286"/>
        <v>0</v>
      </c>
      <c r="O551" s="245"/>
      <c r="P551" s="246"/>
      <c r="Q551" s="247">
        <f t="shared" si="287"/>
        <v>0</v>
      </c>
      <c r="R551" s="190">
        <f t="shared" si="283"/>
        <v>0</v>
      </c>
      <c r="S551" s="247">
        <f t="shared" si="290"/>
        <v>0</v>
      </c>
      <c r="T551" s="247">
        <f t="shared" si="284"/>
        <v>0</v>
      </c>
      <c r="U551" s="248">
        <f t="shared" si="294"/>
        <v>400000</v>
      </c>
      <c r="V551" s="249">
        <v>2</v>
      </c>
      <c r="W551" s="176"/>
      <c r="Y551" s="34"/>
      <c r="AB551" s="146"/>
      <c r="AC551" s="146"/>
      <c r="AD551" s="146"/>
      <c r="AE551" s="146"/>
      <c r="AF551" s="146"/>
    </row>
    <row r="552" spans="1:32" hidden="1" x14ac:dyDescent="0.3">
      <c r="A552" s="250" t="s">
        <v>466</v>
      </c>
      <c r="B552" s="251" t="s">
        <v>467</v>
      </c>
      <c r="C552" s="252" t="s">
        <v>68</v>
      </c>
      <c r="D552" s="253"/>
      <c r="E552" s="253"/>
      <c r="F552" s="191">
        <f t="shared" si="295"/>
        <v>0</v>
      </c>
      <c r="G552" s="254"/>
      <c r="H552" s="253"/>
      <c r="I552" s="255"/>
      <c r="J552" s="256"/>
      <c r="K552" s="192">
        <f t="shared" si="293"/>
        <v>0</v>
      </c>
      <c r="L552" s="192">
        <f>D552*'cuoc vc'!$D$39</f>
        <v>0</v>
      </c>
      <c r="M552" s="193">
        <f t="shared" si="282"/>
        <v>0</v>
      </c>
      <c r="N552" s="199">
        <f t="shared" si="286"/>
        <v>0</v>
      </c>
      <c r="O552" s="257"/>
      <c r="P552" s="258"/>
      <c r="Q552" s="259">
        <f t="shared" si="287"/>
        <v>0</v>
      </c>
      <c r="R552" s="194">
        <f t="shared" si="283"/>
        <v>0</v>
      </c>
      <c r="S552" s="259">
        <f t="shared" si="290"/>
        <v>0</v>
      </c>
      <c r="T552" s="260">
        <f t="shared" si="284"/>
        <v>0</v>
      </c>
      <c r="U552" s="261"/>
      <c r="V552" s="262"/>
      <c r="W552" s="263"/>
      <c r="Y552" s="264"/>
      <c r="AB552" s="146"/>
      <c r="AC552" s="146"/>
      <c r="AD552" s="146"/>
      <c r="AE552" s="146"/>
      <c r="AF552" s="146"/>
    </row>
    <row r="553" spans="1:32" hidden="1" x14ac:dyDescent="0.3">
      <c r="A553" s="226" t="s">
        <v>66</v>
      </c>
      <c r="B553" s="227" t="s">
        <v>67</v>
      </c>
      <c r="C553" s="265"/>
      <c r="D553" s="266"/>
      <c r="E553" s="266"/>
      <c r="F553" s="20">
        <f t="shared" si="295"/>
        <v>0</v>
      </c>
      <c r="G553" s="267"/>
      <c r="H553" s="266"/>
      <c r="I553" s="268"/>
      <c r="J553" s="269"/>
      <c r="K553" s="22">
        <f t="shared" si="293"/>
        <v>0</v>
      </c>
      <c r="L553" s="22">
        <f>D553*'cuoc vc'!$D$39</f>
        <v>0</v>
      </c>
      <c r="M553" s="24">
        <f t="shared" si="282"/>
        <v>0</v>
      </c>
      <c r="N553" s="25">
        <f t="shared" si="286"/>
        <v>0</v>
      </c>
      <c r="O553" s="209"/>
      <c r="P553" s="210"/>
      <c r="Q553" s="211">
        <f t="shared" si="287"/>
        <v>0</v>
      </c>
      <c r="R553" s="26">
        <f t="shared" si="283"/>
        <v>0</v>
      </c>
      <c r="S553" s="211">
        <f t="shared" si="290"/>
        <v>0</v>
      </c>
      <c r="T553" s="212">
        <f t="shared" si="284"/>
        <v>0</v>
      </c>
      <c r="U553" s="270"/>
      <c r="V553" s="214"/>
      <c r="W553" s="223"/>
      <c r="Y553" s="266"/>
      <c r="AB553" s="146"/>
      <c r="AC553" s="146"/>
      <c r="AD553" s="146"/>
      <c r="AE553" s="146"/>
      <c r="AF553" s="146"/>
    </row>
    <row r="554" spans="1:32" hidden="1" x14ac:dyDescent="0.3">
      <c r="A554" s="226"/>
      <c r="B554" s="271" t="s">
        <v>71</v>
      </c>
      <c r="C554" s="228" t="s">
        <v>468</v>
      </c>
      <c r="D554" s="35">
        <v>0.05</v>
      </c>
      <c r="E554" s="36">
        <v>75000</v>
      </c>
      <c r="F554" s="20">
        <f t="shared" si="295"/>
        <v>68181.818181818177</v>
      </c>
      <c r="G554" s="37"/>
      <c r="H554" s="38"/>
      <c r="I554" s="38">
        <f>$I$10+$N$10+$S$10+$I$11+$N$11+$S$11</f>
        <v>0</v>
      </c>
      <c r="J554" s="23">
        <f>D554*'cuoc vc'!$B$11*$X$24</f>
        <v>0</v>
      </c>
      <c r="K554" s="22">
        <f t="shared" si="293"/>
        <v>0</v>
      </c>
      <c r="L554" s="22">
        <f>D554*'cuoc vc'!$D$39</f>
        <v>0</v>
      </c>
      <c r="M554" s="24">
        <f t="shared" si="282"/>
        <v>0</v>
      </c>
      <c r="N554" s="25">
        <f t="shared" si="286"/>
        <v>0</v>
      </c>
      <c r="O554" s="209"/>
      <c r="P554" s="210"/>
      <c r="Q554" s="211">
        <f t="shared" si="287"/>
        <v>0</v>
      </c>
      <c r="R554" s="26">
        <f t="shared" si="283"/>
        <v>0</v>
      </c>
      <c r="S554" s="211">
        <f>(IF(($J$17+$O$17+$T$17)&gt;0,AC554,AB554)*Y554)*0.7</f>
        <v>962.50000000000011</v>
      </c>
      <c r="T554" s="212">
        <f t="shared" si="284"/>
        <v>962.50000000000011</v>
      </c>
      <c r="U554" s="230">
        <f>ROUND((F554+M554+Q554+T554),-2)</f>
        <v>69100</v>
      </c>
      <c r="V554" s="214">
        <v>3</v>
      </c>
      <c r="W554" s="175">
        <v>1.3</v>
      </c>
      <c r="Y554" s="35">
        <v>0.05</v>
      </c>
      <c r="Z554" s="141">
        <v>11</v>
      </c>
      <c r="AA554" s="141">
        <f>VLOOKUP(Z554,'cuoc vc'!$E$50:$L$64,8)</f>
        <v>0</v>
      </c>
      <c r="AB554" s="146">
        <f>VLOOKUP(Z554,'cuoc vc'!$E$50:$N$64,10)</f>
        <v>0</v>
      </c>
      <c r="AC554" s="146">
        <f>VLOOKUP(Z554,'cuoc vc'!$E$50:$P$64,12)</f>
        <v>27500.000000000004</v>
      </c>
      <c r="AD554" s="146" t="str">
        <f>VLOOKUP(Z554,'cuoc vc'!$E$50:$H$64,4)</f>
        <v>Tấn</v>
      </c>
      <c r="AE554" s="146"/>
      <c r="AF554" s="146"/>
    </row>
    <row r="555" spans="1:32" hidden="1" x14ac:dyDescent="0.3">
      <c r="A555" s="272" t="s">
        <v>76</v>
      </c>
      <c r="B555" s="227" t="s">
        <v>77</v>
      </c>
      <c r="C555" s="273" t="s">
        <v>68</v>
      </c>
      <c r="D555" s="266"/>
      <c r="E555" s="266"/>
      <c r="F555" s="20">
        <f t="shared" si="295"/>
        <v>0</v>
      </c>
      <c r="G555" s="267"/>
      <c r="H555" s="266"/>
      <c r="I555" s="268"/>
      <c r="J555" s="269"/>
      <c r="K555" s="22">
        <f t="shared" si="293"/>
        <v>0</v>
      </c>
      <c r="L555" s="22">
        <f>D555*'cuoc vc'!$D$39</f>
        <v>0</v>
      </c>
      <c r="M555" s="24">
        <f t="shared" si="282"/>
        <v>0</v>
      </c>
      <c r="N555" s="25">
        <f t="shared" si="286"/>
        <v>0</v>
      </c>
      <c r="O555" s="209"/>
      <c r="P555" s="210"/>
      <c r="Q555" s="211">
        <f t="shared" si="287"/>
        <v>0</v>
      </c>
      <c r="R555" s="26">
        <f t="shared" si="283"/>
        <v>0</v>
      </c>
      <c r="S555" s="211">
        <f>(AB555)*0.7</f>
        <v>0</v>
      </c>
      <c r="T555" s="212">
        <f t="shared" si="284"/>
        <v>0</v>
      </c>
      <c r="U555" s="270"/>
      <c r="V555" s="214"/>
      <c r="W555" s="223"/>
      <c r="Y555" s="266"/>
      <c r="AB555" s="146"/>
      <c r="AC555" s="146"/>
      <c r="AD555" s="146"/>
      <c r="AE555" s="146"/>
      <c r="AF555" s="146"/>
    </row>
    <row r="556" spans="1:32" hidden="1" x14ac:dyDescent="0.3">
      <c r="A556" s="226" t="s">
        <v>68</v>
      </c>
      <c r="B556" s="271" t="s">
        <v>78</v>
      </c>
      <c r="C556" s="228" t="s">
        <v>469</v>
      </c>
      <c r="D556" s="35">
        <v>1.2</v>
      </c>
      <c r="E556" s="229">
        <v>310000</v>
      </c>
      <c r="F556" s="20">
        <f t="shared" si="295"/>
        <v>281818.18181818182</v>
      </c>
      <c r="G556" s="37"/>
      <c r="H556" s="38"/>
      <c r="I556" s="38">
        <f>$I$10+$N$10+$S$10+$I$11+$N$11+$S$11</f>
        <v>0</v>
      </c>
      <c r="J556" s="23">
        <f>D556*'cuoc vc'!$B$9*$X$24</f>
        <v>0</v>
      </c>
      <c r="K556" s="22">
        <f t="shared" si="293"/>
        <v>0</v>
      </c>
      <c r="L556" s="22">
        <f>D556*'cuoc vc'!$D$39</f>
        <v>0</v>
      </c>
      <c r="M556" s="24">
        <f t="shared" si="282"/>
        <v>0</v>
      </c>
      <c r="N556" s="25">
        <f t="shared" si="286"/>
        <v>0</v>
      </c>
      <c r="O556" s="209"/>
      <c r="P556" s="210"/>
      <c r="Q556" s="211">
        <f t="shared" si="287"/>
        <v>0</v>
      </c>
      <c r="R556" s="26">
        <f t="shared" si="283"/>
        <v>0</v>
      </c>
      <c r="S556" s="211">
        <f>IF($T$17&lt;0,MIN(AC556,AB556)*0.7,IF($T$16&lt;&gt;0,AB556*0.7,AC556*0.7))</f>
        <v>8062.67</v>
      </c>
      <c r="T556" s="212">
        <f t="shared" si="284"/>
        <v>8062.67</v>
      </c>
      <c r="U556" s="230">
        <f>ROUND((F556+M556+Q556+T556),-2)</f>
        <v>289900</v>
      </c>
      <c r="V556" s="214">
        <v>1</v>
      </c>
      <c r="W556" s="175">
        <v>1</v>
      </c>
      <c r="Y556" s="35">
        <v>1.2</v>
      </c>
      <c r="Z556" s="141">
        <v>1</v>
      </c>
      <c r="AA556" s="141">
        <f>VLOOKUP(Z556,'cuoc vc'!$E$50:$L$64,8)</f>
        <v>0</v>
      </c>
      <c r="AB556" s="146">
        <f>VLOOKUP(Z556,'cuoc vc'!$E$50:$N$64,10)</f>
        <v>0</v>
      </c>
      <c r="AC556" s="146">
        <f>VLOOKUP(Z556,'cuoc vc'!$E$50:$P$64,12)</f>
        <v>11518.1</v>
      </c>
      <c r="AD556" s="146" t="str">
        <f>VLOOKUP(Z556,'cuoc vc'!$E$50:$H$64,4)</f>
        <v>m³</v>
      </c>
      <c r="AE556" s="146"/>
      <c r="AF556" s="146"/>
    </row>
    <row r="557" spans="1:32" hidden="1" x14ac:dyDescent="0.3">
      <c r="A557" s="226" t="s">
        <v>68</v>
      </c>
      <c r="B557" s="271" t="s">
        <v>80</v>
      </c>
      <c r="C557" s="228" t="s">
        <v>469</v>
      </c>
      <c r="D557" s="35">
        <v>1.4</v>
      </c>
      <c r="E557" s="229">
        <v>320000</v>
      </c>
      <c r="F557" s="20">
        <f t="shared" si="295"/>
        <v>290909.09090909088</v>
      </c>
      <c r="G557" s="37"/>
      <c r="H557" s="38"/>
      <c r="I557" s="38">
        <f>$I$10+$N$10+$S$10+$I$11+$N$11+$S$11</f>
        <v>0</v>
      </c>
      <c r="J557" s="23">
        <f>D557*'cuoc vc'!$B$9*$X$24</f>
        <v>0</v>
      </c>
      <c r="K557" s="22">
        <f t="shared" si="293"/>
        <v>0</v>
      </c>
      <c r="L557" s="22">
        <f>D557*'cuoc vc'!$D$39</f>
        <v>0</v>
      </c>
      <c r="M557" s="24">
        <f t="shared" si="282"/>
        <v>0</v>
      </c>
      <c r="N557" s="25">
        <f t="shared" si="286"/>
        <v>0</v>
      </c>
      <c r="O557" s="209"/>
      <c r="P557" s="210"/>
      <c r="Q557" s="211">
        <f t="shared" si="287"/>
        <v>0</v>
      </c>
      <c r="R557" s="26">
        <f t="shared" si="283"/>
        <v>0</v>
      </c>
      <c r="S557" s="211">
        <f>IF($T$17&lt;0,MIN(AC557,AB557)*0.7,IF($T$16&lt;&gt;0,AB557*0.7,AC557*0.7))</f>
        <v>8062.67</v>
      </c>
      <c r="T557" s="212">
        <f t="shared" si="284"/>
        <v>8062.67</v>
      </c>
      <c r="U557" s="230">
        <f>ROUND((F557+M557+Q557+T557),-2)</f>
        <v>299000</v>
      </c>
      <c r="V557" s="214">
        <v>1</v>
      </c>
      <c r="W557" s="175">
        <v>1</v>
      </c>
      <c r="Y557" s="35">
        <v>1.4</v>
      </c>
      <c r="Z557" s="141">
        <v>1</v>
      </c>
      <c r="AA557" s="141">
        <f>VLOOKUP(Z557,'cuoc vc'!$E$50:$L$64,8)</f>
        <v>0</v>
      </c>
      <c r="AB557" s="146">
        <f>VLOOKUP(Z557,'cuoc vc'!$E$50:$N$64,10)</f>
        <v>0</v>
      </c>
      <c r="AC557" s="146">
        <f>VLOOKUP(Z557,'cuoc vc'!$E$50:$P$64,12)</f>
        <v>11518.1</v>
      </c>
      <c r="AD557" s="146" t="str">
        <f>VLOOKUP(Z557,'cuoc vc'!$E$50:$H$64,4)</f>
        <v>m³</v>
      </c>
      <c r="AE557" s="146"/>
      <c r="AF557" s="146"/>
    </row>
    <row r="558" spans="1:32" hidden="1" x14ac:dyDescent="0.3">
      <c r="A558" s="272" t="s">
        <v>81</v>
      </c>
      <c r="B558" s="227" t="s">
        <v>82</v>
      </c>
      <c r="C558" s="273" t="s">
        <v>68</v>
      </c>
      <c r="D558" s="35"/>
      <c r="E558" s="36"/>
      <c r="F558" s="20">
        <f t="shared" si="295"/>
        <v>0</v>
      </c>
      <c r="G558" s="37"/>
      <c r="H558" s="38"/>
      <c r="I558" s="38"/>
      <c r="J558" s="39"/>
      <c r="K558" s="22">
        <f t="shared" si="293"/>
        <v>0</v>
      </c>
      <c r="L558" s="22">
        <f>D558*'cuoc vc'!$D$39</f>
        <v>0</v>
      </c>
      <c r="M558" s="24">
        <f t="shared" si="282"/>
        <v>0</v>
      </c>
      <c r="N558" s="25">
        <f t="shared" si="286"/>
        <v>0</v>
      </c>
      <c r="O558" s="209"/>
      <c r="P558" s="210"/>
      <c r="Q558" s="211">
        <f t="shared" si="287"/>
        <v>0</v>
      </c>
      <c r="R558" s="26">
        <f t="shared" si="283"/>
        <v>0</v>
      </c>
      <c r="S558" s="211">
        <f>(AB558)*0.7</f>
        <v>0</v>
      </c>
      <c r="T558" s="212">
        <f t="shared" si="284"/>
        <v>0</v>
      </c>
      <c r="U558" s="230">
        <f>ROUND((F558+M558+Q558+T558),-2)</f>
        <v>0</v>
      </c>
      <c r="V558" s="214">
        <v>2</v>
      </c>
      <c r="W558" s="175"/>
      <c r="Y558" s="35"/>
      <c r="AB558" s="146"/>
      <c r="AC558" s="146"/>
      <c r="AD558" s="146"/>
      <c r="AE558" s="146"/>
      <c r="AF558" s="146"/>
    </row>
    <row r="559" spans="1:32" hidden="1" x14ac:dyDescent="0.3">
      <c r="A559" s="226" t="s">
        <v>68</v>
      </c>
      <c r="B559" s="271" t="s">
        <v>83</v>
      </c>
      <c r="C559" s="228" t="s">
        <v>469</v>
      </c>
      <c r="D559" s="35">
        <v>1.6</v>
      </c>
      <c r="E559" s="229">
        <v>452500</v>
      </c>
      <c r="F559" s="20">
        <f t="shared" si="295"/>
        <v>411363.63636363635</v>
      </c>
      <c r="G559" s="37"/>
      <c r="H559" s="38"/>
      <c r="I559" s="38">
        <f>$I$10+$N$10+$S$10+$I$11+$N$11+$S$11</f>
        <v>0</v>
      </c>
      <c r="J559" s="23">
        <f>D559*'cuoc vc'!$B$10*$X$24</f>
        <v>0</v>
      </c>
      <c r="K559" s="22">
        <f t="shared" si="293"/>
        <v>0</v>
      </c>
      <c r="L559" s="22">
        <f>D559*'cuoc vc'!$D$39</f>
        <v>0</v>
      </c>
      <c r="M559" s="24">
        <f t="shared" si="282"/>
        <v>0</v>
      </c>
      <c r="N559" s="25">
        <f t="shared" si="286"/>
        <v>0</v>
      </c>
      <c r="O559" s="209"/>
      <c r="P559" s="210"/>
      <c r="Q559" s="211">
        <f t="shared" si="287"/>
        <v>0</v>
      </c>
      <c r="R559" s="26">
        <f t="shared" si="283"/>
        <v>0</v>
      </c>
      <c r="S559" s="211">
        <f>(IF(($J$17+$O$17+$T$17)&gt;0,AC559,AB559))*0.7</f>
        <v>12320</v>
      </c>
      <c r="T559" s="212">
        <f t="shared" si="284"/>
        <v>12320</v>
      </c>
      <c r="U559" s="230">
        <f>ROUND((F559+M559+Q559+T559),-2)</f>
        <v>423700</v>
      </c>
      <c r="V559" s="214">
        <v>2</v>
      </c>
      <c r="W559" s="175">
        <v>1.1000000000000001</v>
      </c>
      <c r="Y559" s="35">
        <v>1.6</v>
      </c>
      <c r="Z559" s="141">
        <v>3</v>
      </c>
      <c r="AA559" s="141">
        <f>VLOOKUP(Z559,'cuoc vc'!$E$50:$L$64,8)</f>
        <v>0</v>
      </c>
      <c r="AB559" s="146">
        <f>VLOOKUP(Z559,'cuoc vc'!$E$50:$N$64,10)</f>
        <v>0</v>
      </c>
      <c r="AC559" s="146">
        <f>VLOOKUP(Z559,'cuoc vc'!$E$50:$P$64,12)</f>
        <v>17600</v>
      </c>
      <c r="AD559" s="146" t="str">
        <f>VLOOKUP(Z559,'cuoc vc'!$E$50:$H$64,4)</f>
        <v>m³</v>
      </c>
      <c r="AE559" s="146"/>
      <c r="AF559" s="146"/>
    </row>
    <row r="560" spans="1:32" hidden="1" x14ac:dyDescent="0.3">
      <c r="A560" s="226" t="s">
        <v>68</v>
      </c>
      <c r="B560" s="271" t="s">
        <v>84</v>
      </c>
      <c r="C560" s="228" t="s">
        <v>469</v>
      </c>
      <c r="D560" s="35">
        <v>1.55</v>
      </c>
      <c r="E560" s="229">
        <v>420000</v>
      </c>
      <c r="F560" s="20">
        <f t="shared" si="295"/>
        <v>381818.18181818177</v>
      </c>
      <c r="G560" s="37"/>
      <c r="H560" s="38"/>
      <c r="I560" s="38">
        <f>$I$10+$N$10+$S$10+$I$11+$N$11+$S$11</f>
        <v>0</v>
      </c>
      <c r="J560" s="23">
        <f>D560*'cuoc vc'!$B$10*$X$24</f>
        <v>0</v>
      </c>
      <c r="K560" s="22">
        <f t="shared" si="293"/>
        <v>0</v>
      </c>
      <c r="L560" s="22">
        <f>D560*'cuoc vc'!$D$39</f>
        <v>0</v>
      </c>
      <c r="M560" s="24">
        <f t="shared" si="282"/>
        <v>0</v>
      </c>
      <c r="N560" s="25">
        <f t="shared" si="286"/>
        <v>0</v>
      </c>
      <c r="O560" s="209"/>
      <c r="P560" s="210"/>
      <c r="Q560" s="211">
        <f t="shared" si="287"/>
        <v>0</v>
      </c>
      <c r="R560" s="26">
        <f t="shared" si="283"/>
        <v>0</v>
      </c>
      <c r="S560" s="211">
        <f>(IF(($J$17+$O$17+$T$17)&gt;0,AC560,AB560))*0.7</f>
        <v>12320</v>
      </c>
      <c r="T560" s="212">
        <f t="shared" si="284"/>
        <v>12320</v>
      </c>
      <c r="U560" s="230">
        <f>ROUND((F560+M560+Q560+T560),-2)</f>
        <v>394100</v>
      </c>
      <c r="V560" s="214">
        <v>2</v>
      </c>
      <c r="W560" s="175">
        <v>1.1000000000000001</v>
      </c>
      <c r="Y560" s="35">
        <v>1.55</v>
      </c>
      <c r="Z560" s="141">
        <v>3</v>
      </c>
      <c r="AA560" s="141">
        <f>VLOOKUP(Z560,'cuoc vc'!$E$50:$L$64,8)</f>
        <v>0</v>
      </c>
      <c r="AB560" s="146">
        <f>VLOOKUP(Z560,'cuoc vc'!$E$50:$N$64,10)</f>
        <v>0</v>
      </c>
      <c r="AC560" s="146">
        <f>VLOOKUP(Z560,'cuoc vc'!$E$50:$P$64,12)</f>
        <v>17600</v>
      </c>
      <c r="AD560" s="146" t="str">
        <f>VLOOKUP(Z560,'cuoc vc'!$E$50:$H$64,4)</f>
        <v>m³</v>
      </c>
      <c r="AE560" s="146"/>
      <c r="AF560" s="146"/>
    </row>
    <row r="561" spans="1:44" hidden="1" x14ac:dyDescent="0.3">
      <c r="A561" s="226" t="s">
        <v>87</v>
      </c>
      <c r="B561" s="227" t="s">
        <v>88</v>
      </c>
      <c r="C561" s="228"/>
      <c r="D561" s="35"/>
      <c r="E561" s="229"/>
      <c r="F561" s="20">
        <f t="shared" si="295"/>
        <v>0</v>
      </c>
      <c r="G561" s="37"/>
      <c r="H561" s="38"/>
      <c r="I561" s="38"/>
      <c r="J561" s="39"/>
      <c r="K561" s="22"/>
      <c r="L561" s="22">
        <f>D561*'cuoc vc'!$D$39</f>
        <v>0</v>
      </c>
      <c r="M561" s="24">
        <f t="shared" si="282"/>
        <v>0</v>
      </c>
      <c r="N561" s="25"/>
      <c r="O561" s="209"/>
      <c r="P561" s="210"/>
      <c r="Q561" s="211"/>
      <c r="R561" s="26">
        <f t="shared" si="283"/>
        <v>0</v>
      </c>
      <c r="S561" s="211">
        <f>(AB561)*0.7</f>
        <v>0</v>
      </c>
      <c r="T561" s="212">
        <f t="shared" si="284"/>
        <v>0</v>
      </c>
      <c r="U561" s="230"/>
      <c r="V561" s="214"/>
      <c r="W561" s="175"/>
      <c r="Y561" s="35"/>
      <c r="AB561" s="146"/>
      <c r="AC561" s="146"/>
      <c r="AD561" s="146"/>
      <c r="AE561" s="146"/>
      <c r="AF561" s="146"/>
    </row>
    <row r="562" spans="1:44" hidden="1" x14ac:dyDescent="0.3">
      <c r="A562" s="224"/>
      <c r="B562" s="206" t="s">
        <v>470</v>
      </c>
      <c r="C562" s="207" t="s">
        <v>90</v>
      </c>
      <c r="D562" s="18">
        <v>1.4E-3</v>
      </c>
      <c r="E562" s="208">
        <v>1220</v>
      </c>
      <c r="F562" s="20">
        <f t="shared" si="295"/>
        <v>1109.090909090909</v>
      </c>
      <c r="G562" s="21"/>
      <c r="H562" s="22"/>
      <c r="I562" s="22">
        <f>$I$10+$N$10+$S$10+$I$11+$N$11+$S$11</f>
        <v>0</v>
      </c>
      <c r="J562" s="23">
        <f>D562*'cuoc vc'!$B$9*$X$24</f>
        <v>0</v>
      </c>
      <c r="K562" s="22">
        <f>$E$12</f>
        <v>0</v>
      </c>
      <c r="L562" s="22">
        <f>D562*'cuoc vc'!$D$39</f>
        <v>0</v>
      </c>
      <c r="M562" s="24">
        <f t="shared" si="282"/>
        <v>0</v>
      </c>
      <c r="N562" s="25">
        <f>$J$13+$J$14+$O$13+$O$14+$T$13+$T$14</f>
        <v>0</v>
      </c>
      <c r="O562" s="209"/>
      <c r="P562" s="210"/>
      <c r="Q562" s="211">
        <f>$O562+$P562</f>
        <v>0</v>
      </c>
      <c r="R562" s="26">
        <f t="shared" si="283"/>
        <v>0</v>
      </c>
      <c r="S562" s="211">
        <f>(IF(($J$17+$O$17+$T$17)&gt;0,AC562,AB562)/1000)*0.7</f>
        <v>23.099999999999998</v>
      </c>
      <c r="T562" s="212">
        <f t="shared" si="284"/>
        <v>23.099999999999998</v>
      </c>
      <c r="U562" s="213">
        <f>ROUND((F562+M562+Q562+T562),-2)</f>
        <v>1100</v>
      </c>
      <c r="V562" s="214">
        <v>1</v>
      </c>
      <c r="W562" s="175">
        <v>1</v>
      </c>
      <c r="Y562" s="18">
        <v>1.4E-3</v>
      </c>
      <c r="Z562" s="141">
        <v>5</v>
      </c>
      <c r="AA562" s="141">
        <f>VLOOKUP(Z562,'cuoc vc'!$E$50:$L$64,8)</f>
        <v>0</v>
      </c>
      <c r="AB562" s="146">
        <f>VLOOKUP(Z562,'cuoc vc'!$E$50:$N$64,10)</f>
        <v>0</v>
      </c>
      <c r="AC562" s="146">
        <f>VLOOKUP(Z562,'cuoc vc'!$E$50:$P$64,12)</f>
        <v>33000</v>
      </c>
      <c r="AD562" s="146" t="str">
        <f>VLOOKUP(Z562,'cuoc vc'!$E$50:$H$64,4)</f>
        <v>1000v</v>
      </c>
      <c r="AE562" s="146"/>
      <c r="AF562" s="146"/>
    </row>
    <row r="563" spans="1:44" hidden="1" x14ac:dyDescent="0.3">
      <c r="A563" s="224"/>
      <c r="B563" s="206" t="s">
        <v>471</v>
      </c>
      <c r="C563" s="207" t="s">
        <v>70</v>
      </c>
      <c r="D563" s="18">
        <v>1.4E-3</v>
      </c>
      <c r="E563" s="208">
        <v>1220</v>
      </c>
      <c r="F563" s="20">
        <f t="shared" si="295"/>
        <v>1109.090909090909</v>
      </c>
      <c r="G563" s="21"/>
      <c r="H563" s="22"/>
      <c r="I563" s="22">
        <f>$I$10+$N$10+$S$10+$I$11+$N$11+$S$11</f>
        <v>0</v>
      </c>
      <c r="J563" s="23">
        <f>D563*'cuoc vc'!$B$9*$X$24</f>
        <v>0</v>
      </c>
      <c r="K563" s="22">
        <f>$E$12</f>
        <v>0</v>
      </c>
      <c r="L563" s="22">
        <f>D563*'cuoc vc'!$D$39</f>
        <v>0</v>
      </c>
      <c r="M563" s="24">
        <f t="shared" ref="M563:M649" si="296">J563+L563</f>
        <v>0</v>
      </c>
      <c r="N563" s="25">
        <f>$J$13+$J$14+$O$13+$O$14+$T$13+$T$14</f>
        <v>0</v>
      </c>
      <c r="O563" s="209"/>
      <c r="P563" s="210"/>
      <c r="Q563" s="211">
        <f>$O563+$P563</f>
        <v>0</v>
      </c>
      <c r="R563" s="26">
        <f t="shared" ref="R563:R649" si="297">AA563</f>
        <v>0</v>
      </c>
      <c r="S563" s="211">
        <f>(IF(($J$17+$O$17+$T$17)&gt;0,AC563,AB563)/1000)*0.7</f>
        <v>23.099999999999998</v>
      </c>
      <c r="T563" s="212">
        <f t="shared" ref="T563:T649" si="298">R563+S563</f>
        <v>23.099999999999998</v>
      </c>
      <c r="U563" s="213">
        <f>ROUND((F563+M563+Q563+T563),-2)</f>
        <v>1100</v>
      </c>
      <c r="V563" s="214">
        <v>1</v>
      </c>
      <c r="W563" s="175">
        <v>1</v>
      </c>
      <c r="Y563" s="18">
        <v>1.4E-3</v>
      </c>
      <c r="Z563" s="141">
        <v>5</v>
      </c>
      <c r="AA563" s="141">
        <f>VLOOKUP(Z563,'cuoc vc'!$E$50:$L$64,8)</f>
        <v>0</v>
      </c>
      <c r="AB563" s="146">
        <f>VLOOKUP(Z563,'cuoc vc'!$E$50:$N$64,10)</f>
        <v>0</v>
      </c>
      <c r="AC563" s="146">
        <f>VLOOKUP(Z563,'cuoc vc'!$E$50:$P$64,12)</f>
        <v>33000</v>
      </c>
      <c r="AD563" s="146" t="str">
        <f>VLOOKUP(Z563,'cuoc vc'!$E$50:$H$64,4)</f>
        <v>1000v</v>
      </c>
      <c r="AE563" s="146"/>
      <c r="AF563" s="146"/>
    </row>
    <row r="564" spans="1:44" hidden="1" x14ac:dyDescent="0.3">
      <c r="A564" s="272" t="s">
        <v>87</v>
      </c>
      <c r="B564" s="227" t="s">
        <v>141</v>
      </c>
      <c r="C564" s="274" t="s">
        <v>68</v>
      </c>
      <c r="D564" s="266"/>
      <c r="E564" s="266"/>
      <c r="F564" s="20">
        <f t="shared" si="295"/>
        <v>0</v>
      </c>
      <c r="G564" s="267"/>
      <c r="H564" s="266"/>
      <c r="I564" s="268"/>
      <c r="J564" s="269"/>
      <c r="K564" s="22">
        <f t="shared" si="293"/>
        <v>0</v>
      </c>
      <c r="L564" s="22">
        <f>D564*'cuoc vc'!$D$39</f>
        <v>0</v>
      </c>
      <c r="M564" s="24">
        <f t="shared" si="296"/>
        <v>0</v>
      </c>
      <c r="N564" s="25">
        <f t="shared" si="286"/>
        <v>0</v>
      </c>
      <c r="O564" s="209"/>
      <c r="P564" s="210"/>
      <c r="Q564" s="211">
        <f t="shared" si="287"/>
        <v>0</v>
      </c>
      <c r="R564" s="26">
        <f t="shared" si="297"/>
        <v>0</v>
      </c>
      <c r="S564" s="211">
        <f>(AB564)*0.7</f>
        <v>0</v>
      </c>
      <c r="T564" s="212">
        <f t="shared" si="298"/>
        <v>0</v>
      </c>
      <c r="U564" s="270"/>
      <c r="V564" s="214"/>
      <c r="W564" s="223"/>
      <c r="Y564" s="266"/>
      <c r="AB564" s="146"/>
      <c r="AC564" s="146"/>
      <c r="AD564" s="146"/>
      <c r="AE564" s="146"/>
      <c r="AF564" s="146"/>
    </row>
    <row r="565" spans="1:44" hidden="1" x14ac:dyDescent="0.3">
      <c r="A565" s="226" t="s">
        <v>68</v>
      </c>
      <c r="B565" s="275" t="s">
        <v>142</v>
      </c>
      <c r="C565" s="273" t="s">
        <v>68</v>
      </c>
      <c r="D565" s="266"/>
      <c r="E565" s="266"/>
      <c r="F565" s="20">
        <f t="shared" si="295"/>
        <v>0</v>
      </c>
      <c r="G565" s="267"/>
      <c r="H565" s="266"/>
      <c r="I565" s="268"/>
      <c r="J565" s="269"/>
      <c r="K565" s="22">
        <f t="shared" si="293"/>
        <v>0</v>
      </c>
      <c r="L565" s="22">
        <f>D565*'cuoc vc'!$D$39</f>
        <v>0</v>
      </c>
      <c r="M565" s="24">
        <f t="shared" si="296"/>
        <v>0</v>
      </c>
      <c r="N565" s="25">
        <f t="shared" si="286"/>
        <v>0</v>
      </c>
      <c r="O565" s="209"/>
      <c r="P565" s="210"/>
      <c r="Q565" s="211">
        <f t="shared" si="287"/>
        <v>0</v>
      </c>
      <c r="R565" s="26">
        <f t="shared" si="297"/>
        <v>0</v>
      </c>
      <c r="S565" s="211">
        <f>(AB565)*0.7</f>
        <v>0</v>
      </c>
      <c r="T565" s="212">
        <f t="shared" si="298"/>
        <v>0</v>
      </c>
      <c r="U565" s="270"/>
      <c r="V565" s="214"/>
      <c r="W565" s="223"/>
      <c r="Y565" s="266"/>
      <c r="AB565" s="146"/>
      <c r="AC565" s="146"/>
      <c r="AD565" s="146"/>
      <c r="AE565" s="146"/>
      <c r="AF565" s="146"/>
    </row>
    <row r="566" spans="1:44" ht="13.5" hidden="1" customHeight="1" x14ac:dyDescent="0.3">
      <c r="A566" s="226" t="s">
        <v>68</v>
      </c>
      <c r="B566" s="271" t="s">
        <v>472</v>
      </c>
      <c r="C566" s="228" t="s">
        <v>144</v>
      </c>
      <c r="D566" s="35">
        <v>1E-3</v>
      </c>
      <c r="E566" s="276">
        <v>16550</v>
      </c>
      <c r="F566" s="20">
        <f t="shared" si="295"/>
        <v>15045.454545454544</v>
      </c>
      <c r="G566" s="37"/>
      <c r="H566" s="38"/>
      <c r="I566" s="38">
        <f>$I$10+$N$10+$S$10+$I$11+$N$11+$S$11</f>
        <v>0</v>
      </c>
      <c r="J566" s="23">
        <f>D566*'cuoc vc'!$B$10*$X$24</f>
        <v>0</v>
      </c>
      <c r="K566" s="22">
        <f t="shared" si="293"/>
        <v>0</v>
      </c>
      <c r="L566" s="22">
        <f>D566*'cuoc vc'!$D$39</f>
        <v>0</v>
      </c>
      <c r="M566" s="24">
        <f t="shared" si="296"/>
        <v>0</v>
      </c>
      <c r="N566" s="25">
        <f t="shared" si="286"/>
        <v>0</v>
      </c>
      <c r="O566" s="209"/>
      <c r="P566" s="210"/>
      <c r="Q566" s="211">
        <f t="shared" si="287"/>
        <v>0</v>
      </c>
      <c r="R566" s="26">
        <f t="shared" si="297"/>
        <v>0</v>
      </c>
      <c r="S566" s="211">
        <f>(IF(($J$17+$O$17+$T$17)&gt;0,AC566,AB566)*Y566)*0.7</f>
        <v>26.95</v>
      </c>
      <c r="T566" s="212">
        <f t="shared" si="298"/>
        <v>26.95</v>
      </c>
      <c r="U566" s="230">
        <f>ROUND((F566+M566+Q566+T566),-2)</f>
        <v>15100</v>
      </c>
      <c r="V566" s="214">
        <v>2</v>
      </c>
      <c r="W566" s="175">
        <v>1.1000000000000001</v>
      </c>
      <c r="Y566" s="35">
        <v>1E-3</v>
      </c>
      <c r="Z566" s="141">
        <v>12</v>
      </c>
      <c r="AA566" s="141">
        <f>VLOOKUP(Z566,'cuoc vc'!$E$50:$L$64,8)</f>
        <v>0</v>
      </c>
      <c r="AB566" s="146">
        <f>VLOOKUP(Z566,'cuoc vc'!$E$50:$N$64,10)</f>
        <v>0</v>
      </c>
      <c r="AC566" s="146">
        <f>VLOOKUP(Z566,'cuoc vc'!$E$50:$P$64,12)</f>
        <v>38500</v>
      </c>
      <c r="AD566" s="146" t="str">
        <f>VLOOKUP(Z566,'cuoc vc'!$E$50:$H$64,4)</f>
        <v>Tấn</v>
      </c>
      <c r="AE566" s="146"/>
      <c r="AF566" s="146"/>
    </row>
    <row r="567" spans="1:44" hidden="1" x14ac:dyDescent="0.3">
      <c r="A567" s="226" t="s">
        <v>68</v>
      </c>
      <c r="B567" s="271" t="s">
        <v>473</v>
      </c>
      <c r="C567" s="228" t="s">
        <v>144</v>
      </c>
      <c r="D567" s="35">
        <v>1E-3</v>
      </c>
      <c r="E567" s="276">
        <v>16550</v>
      </c>
      <c r="F567" s="20">
        <f t="shared" si="295"/>
        <v>15045.454545454544</v>
      </c>
      <c r="G567" s="37"/>
      <c r="H567" s="38"/>
      <c r="I567" s="38">
        <f>$I$10+$N$10+$S$10+$I$11+$N$11+$S$11</f>
        <v>0</v>
      </c>
      <c r="J567" s="23">
        <f>D567*'cuoc vc'!$B$10*$X$24</f>
        <v>0</v>
      </c>
      <c r="K567" s="22">
        <f t="shared" si="293"/>
        <v>0</v>
      </c>
      <c r="L567" s="22">
        <f>D567*'cuoc vc'!$D$39</f>
        <v>0</v>
      </c>
      <c r="M567" s="24">
        <f t="shared" si="296"/>
        <v>0</v>
      </c>
      <c r="N567" s="25">
        <f t="shared" si="286"/>
        <v>0</v>
      </c>
      <c r="O567" s="209"/>
      <c r="P567" s="210"/>
      <c r="Q567" s="211">
        <f t="shared" si="287"/>
        <v>0</v>
      </c>
      <c r="R567" s="26">
        <f t="shared" si="297"/>
        <v>0</v>
      </c>
      <c r="S567" s="211">
        <f>(IF(($J$17+$O$17+$T$17)&gt;0,AC567,AB567)*Y567)*0.7</f>
        <v>26.95</v>
      </c>
      <c r="T567" s="212">
        <f t="shared" si="298"/>
        <v>26.95</v>
      </c>
      <c r="U567" s="230">
        <f>ROUND((F567+M567+Q567+T567),-2)</f>
        <v>15100</v>
      </c>
      <c r="V567" s="214">
        <v>2</v>
      </c>
      <c r="W567" s="175">
        <v>1.1000000000000001</v>
      </c>
      <c r="Y567" s="35">
        <v>1E-3</v>
      </c>
      <c r="Z567" s="141">
        <v>12</v>
      </c>
      <c r="AA567" s="141">
        <f>VLOOKUP(Z567,'cuoc vc'!$E$50:$L$64,8)</f>
        <v>0</v>
      </c>
      <c r="AB567" s="146">
        <f>VLOOKUP(Z567,'cuoc vc'!$E$50:$N$64,10)</f>
        <v>0</v>
      </c>
      <c r="AC567" s="146">
        <f>VLOOKUP(Z567,'cuoc vc'!$E$50:$P$64,12)</f>
        <v>38500</v>
      </c>
      <c r="AD567" s="146" t="str">
        <f>VLOOKUP(Z567,'cuoc vc'!$E$50:$H$64,4)</f>
        <v>Tấn</v>
      </c>
      <c r="AE567" s="146"/>
      <c r="AF567" s="146"/>
    </row>
    <row r="568" spans="1:44" hidden="1" x14ac:dyDescent="0.3">
      <c r="A568" s="226" t="s">
        <v>68</v>
      </c>
      <c r="B568" s="271" t="s">
        <v>474</v>
      </c>
      <c r="C568" s="228" t="s">
        <v>144</v>
      </c>
      <c r="D568" s="35">
        <v>1E-3</v>
      </c>
      <c r="E568" s="276">
        <v>13773</v>
      </c>
      <c r="F568" s="20">
        <f t="shared" si="295"/>
        <v>12520.90909090909</v>
      </c>
      <c r="G568" s="37"/>
      <c r="H568" s="38"/>
      <c r="I568" s="38">
        <f>$I$10+$N$10+$S$10+$I$11+$N$11+$S$11</f>
        <v>0</v>
      </c>
      <c r="J568" s="23">
        <f>D568*'cuoc vc'!$B$10*$X$24</f>
        <v>0</v>
      </c>
      <c r="K568" s="22">
        <f t="shared" si="293"/>
        <v>0</v>
      </c>
      <c r="L568" s="22">
        <f>D568*'cuoc vc'!$D$39</f>
        <v>0</v>
      </c>
      <c r="M568" s="24">
        <f t="shared" si="296"/>
        <v>0</v>
      </c>
      <c r="N568" s="25">
        <f t="shared" si="286"/>
        <v>0</v>
      </c>
      <c r="O568" s="209"/>
      <c r="P568" s="210"/>
      <c r="Q568" s="211">
        <f t="shared" si="287"/>
        <v>0</v>
      </c>
      <c r="R568" s="26">
        <f t="shared" si="297"/>
        <v>0</v>
      </c>
      <c r="S568" s="211">
        <f>(IF(($J$17+$O$17+$T$17)&gt;0,AC568,AB568)*Y568)*0.7</f>
        <v>26.95</v>
      </c>
      <c r="T568" s="212">
        <f t="shared" si="298"/>
        <v>26.95</v>
      </c>
      <c r="U568" s="230">
        <f>ROUND((F568+M568+Q568+T568),-2)</f>
        <v>12500</v>
      </c>
      <c r="V568" s="214">
        <v>2</v>
      </c>
      <c r="W568" s="175">
        <v>1.1000000000000001</v>
      </c>
      <c r="Y568" s="35">
        <v>1E-3</v>
      </c>
      <c r="Z568" s="141">
        <v>12</v>
      </c>
      <c r="AA568" s="141">
        <f>VLOOKUP(Z568,'cuoc vc'!$E$50:$L$64,8)</f>
        <v>0</v>
      </c>
      <c r="AB568" s="146">
        <f>VLOOKUP(Z568,'cuoc vc'!$E$50:$N$64,10)</f>
        <v>0</v>
      </c>
      <c r="AC568" s="146">
        <f>VLOOKUP(Z568,'cuoc vc'!$E$50:$P$64,12)</f>
        <v>38500</v>
      </c>
      <c r="AD568" s="146" t="str">
        <f>VLOOKUP(Z568,'cuoc vc'!$E$50:$H$64,4)</f>
        <v>Tấn</v>
      </c>
      <c r="AE568" s="146"/>
      <c r="AF568" s="146"/>
    </row>
    <row r="569" spans="1:44" hidden="1" x14ac:dyDescent="0.3">
      <c r="A569" s="226" t="s">
        <v>68</v>
      </c>
      <c r="B569" s="271" t="s">
        <v>475</v>
      </c>
      <c r="C569" s="228" t="s">
        <v>144</v>
      </c>
      <c r="D569" s="35">
        <v>1E-3</v>
      </c>
      <c r="E569" s="276">
        <v>15115</v>
      </c>
      <c r="F569" s="20">
        <f t="shared" si="295"/>
        <v>13740.90909090909</v>
      </c>
      <c r="G569" s="37"/>
      <c r="H569" s="38"/>
      <c r="I569" s="38">
        <f>$I$10+$N$10+$S$10+$I$11+$N$11+$S$11</f>
        <v>0</v>
      </c>
      <c r="J569" s="23">
        <f>D569*'cuoc vc'!$B$10*$X$24</f>
        <v>0</v>
      </c>
      <c r="K569" s="22">
        <f t="shared" si="293"/>
        <v>0</v>
      </c>
      <c r="L569" s="22">
        <f>D569*'cuoc vc'!$D$39</f>
        <v>0</v>
      </c>
      <c r="M569" s="24">
        <f t="shared" si="296"/>
        <v>0</v>
      </c>
      <c r="N569" s="25">
        <f t="shared" si="286"/>
        <v>0</v>
      </c>
      <c r="O569" s="209"/>
      <c r="P569" s="210"/>
      <c r="Q569" s="211">
        <f t="shared" si="287"/>
        <v>0</v>
      </c>
      <c r="R569" s="26">
        <f t="shared" si="297"/>
        <v>0</v>
      </c>
      <c r="S569" s="211">
        <f>(IF(($J$17+$O$17+$T$17)&gt;0,AC569,AB569)*Y569)*0.7</f>
        <v>26.95</v>
      </c>
      <c r="T569" s="212">
        <f t="shared" si="298"/>
        <v>26.95</v>
      </c>
      <c r="U569" s="230">
        <f>ROUND((F569+M569+Q569+T569),-2)</f>
        <v>13800</v>
      </c>
      <c r="V569" s="214">
        <v>2</v>
      </c>
      <c r="W569" s="175">
        <v>1.1000000000000001</v>
      </c>
      <c r="Y569" s="35">
        <v>1E-3</v>
      </c>
      <c r="Z569" s="141">
        <v>12</v>
      </c>
      <c r="AA569" s="141">
        <f>VLOOKUP(Z569,'cuoc vc'!$E$50:$L$64,8)</f>
        <v>0</v>
      </c>
      <c r="AB569" s="146">
        <f>VLOOKUP(Z569,'cuoc vc'!$E$50:$N$64,10)</f>
        <v>0</v>
      </c>
      <c r="AC569" s="146">
        <f>VLOOKUP(Z569,'cuoc vc'!$E$50:$P$64,12)</f>
        <v>38500</v>
      </c>
      <c r="AD569" s="146" t="str">
        <f>VLOOKUP(Z569,'cuoc vc'!$E$50:$H$64,4)</f>
        <v>Tấn</v>
      </c>
      <c r="AE569" s="146"/>
      <c r="AF569" s="146"/>
    </row>
    <row r="570" spans="1:44" hidden="1" x14ac:dyDescent="0.3">
      <c r="A570" s="226" t="s">
        <v>68</v>
      </c>
      <c r="B570" s="271" t="s">
        <v>476</v>
      </c>
      <c r="C570" s="228" t="s">
        <v>144</v>
      </c>
      <c r="D570" s="35">
        <v>1E-3</v>
      </c>
      <c r="E570" s="276">
        <v>15230</v>
      </c>
      <c r="F570" s="20">
        <f t="shared" si="295"/>
        <v>13845.454545454544</v>
      </c>
      <c r="G570" s="37"/>
      <c r="H570" s="38"/>
      <c r="I570" s="38">
        <f>$I$10+$N$10+$S$10+$I$11+$N$11+$S$11</f>
        <v>0</v>
      </c>
      <c r="J570" s="23">
        <f>D570*'cuoc vc'!$B$10*$X$24</f>
        <v>0</v>
      </c>
      <c r="K570" s="22">
        <f t="shared" si="293"/>
        <v>0</v>
      </c>
      <c r="L570" s="22">
        <f>D570*'cuoc vc'!$D$39</f>
        <v>0</v>
      </c>
      <c r="M570" s="24">
        <f t="shared" si="296"/>
        <v>0</v>
      </c>
      <c r="N570" s="25">
        <f t="shared" si="286"/>
        <v>0</v>
      </c>
      <c r="O570" s="209"/>
      <c r="P570" s="210"/>
      <c r="Q570" s="211">
        <f t="shared" si="287"/>
        <v>0</v>
      </c>
      <c r="R570" s="26">
        <f t="shared" si="297"/>
        <v>0</v>
      </c>
      <c r="S570" s="211">
        <f>(IF(($J$17+$O$17+$T$17)&gt;0,AC570,AB570)*Y570)*0.7</f>
        <v>26.95</v>
      </c>
      <c r="T570" s="212">
        <f t="shared" si="298"/>
        <v>26.95</v>
      </c>
      <c r="U570" s="230">
        <f>ROUND((F570+M570+Q570+T570),-2)</f>
        <v>13900</v>
      </c>
      <c r="V570" s="214">
        <v>2</v>
      </c>
      <c r="W570" s="175">
        <v>1.1000000000000001</v>
      </c>
      <c r="Y570" s="35">
        <v>1E-3</v>
      </c>
      <c r="Z570" s="141">
        <v>12</v>
      </c>
      <c r="AA570" s="141">
        <f>VLOOKUP(Z570,'cuoc vc'!$E$50:$L$64,8)</f>
        <v>0</v>
      </c>
      <c r="AB570" s="146">
        <f>VLOOKUP(Z570,'cuoc vc'!$E$50:$N$64,10)</f>
        <v>0</v>
      </c>
      <c r="AC570" s="146">
        <f>VLOOKUP(Z570,'cuoc vc'!$E$50:$P$64,12)</f>
        <v>38500</v>
      </c>
      <c r="AD570" s="146" t="str">
        <f>VLOOKUP(Z570,'cuoc vc'!$E$50:$H$64,4)</f>
        <v>Tấn</v>
      </c>
      <c r="AE570" s="146"/>
      <c r="AF570" s="146"/>
    </row>
    <row r="571" spans="1:44" ht="22.8" hidden="1" x14ac:dyDescent="0.3">
      <c r="A571" s="277" t="s">
        <v>466</v>
      </c>
      <c r="B571" s="278" t="s">
        <v>477</v>
      </c>
      <c r="C571" s="279" t="s">
        <v>68</v>
      </c>
      <c r="D571" s="280"/>
      <c r="E571" s="280"/>
      <c r="F571" s="187">
        <f t="shared" si="295"/>
        <v>0</v>
      </c>
      <c r="G571" s="281"/>
      <c r="H571" s="280"/>
      <c r="I571" s="282"/>
      <c r="J571" s="283"/>
      <c r="K571" s="196">
        <f t="shared" si="293"/>
        <v>0</v>
      </c>
      <c r="L571" s="45">
        <f>D571*'cuoc vc'!$D$39</f>
        <v>0</v>
      </c>
      <c r="M571" s="46">
        <f t="shared" si="296"/>
        <v>0</v>
      </c>
      <c r="N571" s="198">
        <f t="shared" si="286"/>
        <v>0</v>
      </c>
      <c r="O571" s="245"/>
      <c r="P571" s="284"/>
      <c r="Q571" s="285">
        <f t="shared" si="287"/>
        <v>0</v>
      </c>
      <c r="R571" s="190">
        <f t="shared" si="297"/>
        <v>0</v>
      </c>
      <c r="S571" s="285">
        <f>(AB571)*0.7</f>
        <v>0</v>
      </c>
      <c r="T571" s="247">
        <f t="shared" si="298"/>
        <v>0</v>
      </c>
      <c r="U571" s="286"/>
      <c r="V571" s="262"/>
      <c r="W571" s="263"/>
      <c r="Y571" s="287"/>
      <c r="AB571" s="146"/>
      <c r="AC571" s="146"/>
      <c r="AD571" s="146"/>
      <c r="AE571" s="146"/>
      <c r="AF571" s="146"/>
    </row>
    <row r="572" spans="1:44" hidden="1" x14ac:dyDescent="0.3">
      <c r="A572" s="288" t="s">
        <v>66</v>
      </c>
      <c r="B572" s="251" t="s">
        <v>67</v>
      </c>
      <c r="C572" s="289"/>
      <c r="D572" s="253"/>
      <c r="E572" s="253"/>
      <c r="F572" s="191">
        <f t="shared" si="295"/>
        <v>0</v>
      </c>
      <c r="G572" s="254"/>
      <c r="H572" s="253"/>
      <c r="I572" s="255"/>
      <c r="J572" s="256"/>
      <c r="K572" s="192">
        <f t="shared" si="293"/>
        <v>0</v>
      </c>
      <c r="L572" s="192">
        <f>D572*'cuoc vc'!$D$39</f>
        <v>0</v>
      </c>
      <c r="M572" s="193">
        <f t="shared" si="296"/>
        <v>0</v>
      </c>
      <c r="N572" s="199">
        <f t="shared" si="286"/>
        <v>0</v>
      </c>
      <c r="O572" s="257"/>
      <c r="P572" s="258"/>
      <c r="Q572" s="259">
        <f t="shared" si="287"/>
        <v>0</v>
      </c>
      <c r="R572" s="194">
        <f t="shared" si="297"/>
        <v>0</v>
      </c>
      <c r="S572" s="259">
        <f>(AB572)*0.7</f>
        <v>0</v>
      </c>
      <c r="T572" s="260">
        <f t="shared" si="298"/>
        <v>0</v>
      </c>
      <c r="U572" s="261"/>
      <c r="V572" s="214"/>
      <c r="W572" s="223"/>
      <c r="Y572" s="264"/>
      <c r="AB572" s="146"/>
      <c r="AC572" s="146"/>
      <c r="AD572" s="146"/>
      <c r="AE572" s="146"/>
      <c r="AF572" s="146"/>
    </row>
    <row r="573" spans="1:44" hidden="1" x14ac:dyDescent="0.3">
      <c r="A573" s="226"/>
      <c r="B573" s="271" t="s">
        <v>71</v>
      </c>
      <c r="C573" s="228" t="s">
        <v>468</v>
      </c>
      <c r="D573" s="35">
        <v>0.05</v>
      </c>
      <c r="E573" s="36">
        <v>83000</v>
      </c>
      <c r="F573" s="20">
        <f t="shared" si="295"/>
        <v>75454.545454545441</v>
      </c>
      <c r="G573" s="37"/>
      <c r="H573" s="38"/>
      <c r="I573" s="38">
        <f>$I$10+$N$10+$S$10+$I$11+$N$11+$S$11</f>
        <v>0</v>
      </c>
      <c r="J573" s="23">
        <f>D573*'cuoc vc'!$B$11*$X$24</f>
        <v>0</v>
      </c>
      <c r="K573" s="22">
        <f t="shared" si="293"/>
        <v>0</v>
      </c>
      <c r="L573" s="22">
        <f>D573*'cuoc vc'!$D$39</f>
        <v>0</v>
      </c>
      <c r="M573" s="24">
        <f t="shared" si="296"/>
        <v>0</v>
      </c>
      <c r="N573" s="25">
        <f t="shared" si="286"/>
        <v>0</v>
      </c>
      <c r="O573" s="209"/>
      <c r="P573" s="210"/>
      <c r="Q573" s="211">
        <f t="shared" si="287"/>
        <v>0</v>
      </c>
      <c r="R573" s="26">
        <f t="shared" si="297"/>
        <v>0</v>
      </c>
      <c r="S573" s="211">
        <f>(IF(($J$17+$O$17+$T$17)&gt;0,AC573,AB573)*Y573)*0.7</f>
        <v>962.50000000000011</v>
      </c>
      <c r="T573" s="212">
        <f t="shared" si="298"/>
        <v>962.50000000000011</v>
      </c>
      <c r="U573" s="230">
        <f>ROUND((F573+M573+Q573+T573),-2)</f>
        <v>76400</v>
      </c>
      <c r="V573" s="214">
        <v>3</v>
      </c>
      <c r="W573" s="175">
        <v>1.3</v>
      </c>
      <c r="Y573" s="35">
        <v>0.05</v>
      </c>
      <c r="Z573" s="141">
        <v>11</v>
      </c>
      <c r="AA573" s="141">
        <f>VLOOKUP(Z573,'cuoc vc'!$E$50:$L$64,8)</f>
        <v>0</v>
      </c>
      <c r="AB573" s="146">
        <f>VLOOKUP(Z573,'cuoc vc'!$E$50:$N$64,10)</f>
        <v>0</v>
      </c>
      <c r="AC573" s="146">
        <f>VLOOKUP(Z573,'cuoc vc'!$E$50:$P$64,12)</f>
        <v>27500.000000000004</v>
      </c>
      <c r="AD573" s="146" t="str">
        <f>VLOOKUP(Z573,'cuoc vc'!$E$50:$H$64,4)</f>
        <v>Tấn</v>
      </c>
      <c r="AE573" s="146"/>
      <c r="AF573" s="146"/>
    </row>
    <row r="574" spans="1:44" ht="24" hidden="1" x14ac:dyDescent="0.3">
      <c r="A574" s="226"/>
      <c r="B574" s="206" t="s">
        <v>590</v>
      </c>
      <c r="C574" s="228" t="s">
        <v>70</v>
      </c>
      <c r="D574" s="35">
        <v>0.05</v>
      </c>
      <c r="E574" s="36"/>
      <c r="F574" s="20">
        <f t="shared" ref="F574:F605" si="299">E574/1.1</f>
        <v>0</v>
      </c>
      <c r="G574" s="37"/>
      <c r="H574" s="38"/>
      <c r="I574" s="38">
        <f>$I$10+$N$10+$S$10+$I$11+$N$11+$S$11</f>
        <v>0</v>
      </c>
      <c r="J574" s="23">
        <f>D574*'cuoc vc'!$B$11*$X$24</f>
        <v>0</v>
      </c>
      <c r="K574" s="22">
        <f t="shared" si="293"/>
        <v>0</v>
      </c>
      <c r="L574" s="22">
        <f>D574*'cuoc vc'!$D$39</f>
        <v>0</v>
      </c>
      <c r="M574" s="24">
        <f t="shared" si="296"/>
        <v>0</v>
      </c>
      <c r="N574" s="25">
        <f t="shared" si="286"/>
        <v>0</v>
      </c>
      <c r="O574" s="209"/>
      <c r="P574" s="210"/>
      <c r="Q574" s="211">
        <f t="shared" si="287"/>
        <v>0</v>
      </c>
      <c r="R574" s="26">
        <f t="shared" si="297"/>
        <v>0</v>
      </c>
      <c r="S574" s="211">
        <f>(IF(($J$17+$O$17+$T$17)&gt;0,AC574,AB574)*Y574)*0.7</f>
        <v>962.50000000000011</v>
      </c>
      <c r="T574" s="212">
        <f t="shared" si="298"/>
        <v>962.50000000000011</v>
      </c>
      <c r="U574" s="230">
        <f>ROUND((F574+M574+Q574+T574),-2)</f>
        <v>1000</v>
      </c>
      <c r="V574" s="214">
        <v>3</v>
      </c>
      <c r="W574" s="175">
        <v>1.3</v>
      </c>
      <c r="Y574" s="35">
        <v>0.05</v>
      </c>
      <c r="Z574" s="141">
        <v>11</v>
      </c>
      <c r="AA574" s="141">
        <f>VLOOKUP(Z574,'cuoc vc'!$E$50:$L$64,8)</f>
        <v>0</v>
      </c>
      <c r="AB574" s="146">
        <f>VLOOKUP(Z574,'cuoc vc'!$E$50:$N$64,10)</f>
        <v>0</v>
      </c>
      <c r="AC574" s="146">
        <f>VLOOKUP(Z574,'cuoc vc'!$E$50:$P$64,12)</f>
        <v>27500.000000000004</v>
      </c>
      <c r="AD574" s="146" t="str">
        <f>VLOOKUP(Z574,'cuoc vc'!$E$50:$H$64,4)</f>
        <v>Tấn</v>
      </c>
      <c r="AE574" s="146"/>
      <c r="AF574" s="146"/>
    </row>
    <row r="575" spans="1:44" hidden="1" x14ac:dyDescent="0.3">
      <c r="A575" s="272" t="s">
        <v>76</v>
      </c>
      <c r="B575" s="227" t="s">
        <v>77</v>
      </c>
      <c r="C575" s="273" t="s">
        <v>68</v>
      </c>
      <c r="D575" s="266"/>
      <c r="E575" s="266"/>
      <c r="F575" s="20">
        <f t="shared" si="299"/>
        <v>0</v>
      </c>
      <c r="G575" s="267"/>
      <c r="H575" s="266"/>
      <c r="I575" s="268"/>
      <c r="J575" s="269"/>
      <c r="K575" s="22">
        <f t="shared" si="293"/>
        <v>0</v>
      </c>
      <c r="L575" s="22">
        <f>D575*'cuoc vc'!$D$39</f>
        <v>0</v>
      </c>
      <c r="M575" s="24">
        <f t="shared" si="296"/>
        <v>0</v>
      </c>
      <c r="N575" s="25">
        <f t="shared" si="286"/>
        <v>0</v>
      </c>
      <c r="O575" s="209"/>
      <c r="P575" s="210"/>
      <c r="Q575" s="211">
        <f t="shared" si="287"/>
        <v>0</v>
      </c>
      <c r="R575" s="26">
        <f t="shared" si="297"/>
        <v>0</v>
      </c>
      <c r="S575" s="211">
        <f>(AB575)*0.7</f>
        <v>0</v>
      </c>
      <c r="T575" s="212">
        <f t="shared" si="298"/>
        <v>0</v>
      </c>
      <c r="U575" s="270"/>
      <c r="V575" s="214"/>
      <c r="W575" s="223"/>
      <c r="Y575" s="266"/>
      <c r="AB575" s="146"/>
      <c r="AC575" s="146"/>
      <c r="AD575" s="146"/>
      <c r="AE575" s="146"/>
      <c r="AF575" s="146"/>
      <c r="AR575" s="3">
        <f>U574/50</f>
        <v>20</v>
      </c>
    </row>
    <row r="576" spans="1:44" hidden="1" x14ac:dyDescent="0.3">
      <c r="A576" s="226" t="s">
        <v>68</v>
      </c>
      <c r="B576" s="271" t="s">
        <v>80</v>
      </c>
      <c r="C576" s="228" t="s">
        <v>469</v>
      </c>
      <c r="D576" s="35">
        <v>1.4</v>
      </c>
      <c r="E576" s="229">
        <v>330000</v>
      </c>
      <c r="F576" s="20">
        <f t="shared" si="299"/>
        <v>300000</v>
      </c>
      <c r="G576" s="37"/>
      <c r="H576" s="38"/>
      <c r="I576" s="38">
        <f>$I$10+$N$10+$S$10+$I$11+$N$11+$S$11</f>
        <v>0</v>
      </c>
      <c r="J576" s="23">
        <f>D576*'cuoc vc'!$B$9*$X$24</f>
        <v>0</v>
      </c>
      <c r="K576" s="22">
        <f t="shared" si="293"/>
        <v>0</v>
      </c>
      <c r="L576" s="22">
        <f>D576*'cuoc vc'!$D$39</f>
        <v>0</v>
      </c>
      <c r="M576" s="24">
        <f t="shared" si="296"/>
        <v>0</v>
      </c>
      <c r="N576" s="25">
        <f t="shared" si="286"/>
        <v>0</v>
      </c>
      <c r="O576" s="209"/>
      <c r="P576" s="210"/>
      <c r="Q576" s="211">
        <f t="shared" si="287"/>
        <v>0</v>
      </c>
      <c r="R576" s="26">
        <f t="shared" si="297"/>
        <v>0</v>
      </c>
      <c r="S576" s="211">
        <f>IF($T$17&lt;0,MIN(AC576,AB576)*0.7,IF($T$16&lt;&gt;0,AB576*0.7,AC576*0.7))</f>
        <v>8062.67</v>
      </c>
      <c r="T576" s="212">
        <f t="shared" si="298"/>
        <v>8062.67</v>
      </c>
      <c r="U576" s="230">
        <f>ROUND((F576+M576+Q576+T576),-2)</f>
        <v>308100</v>
      </c>
      <c r="V576" s="214">
        <v>1</v>
      </c>
      <c r="W576" s="175">
        <v>1</v>
      </c>
      <c r="Y576" s="35">
        <v>1.4</v>
      </c>
      <c r="Z576" s="141">
        <v>1</v>
      </c>
      <c r="AA576" s="141">
        <f>VLOOKUP(Z576,'cuoc vc'!$E$50:$L$64,8)</f>
        <v>0</v>
      </c>
      <c r="AB576" s="146">
        <f>VLOOKUP(Z576,'cuoc vc'!$E$50:$N$64,10)</f>
        <v>0</v>
      </c>
      <c r="AC576" s="146">
        <f>VLOOKUP(Z576,'cuoc vc'!$E$50:$P$64,12)</f>
        <v>11518.1</v>
      </c>
      <c r="AD576" s="146" t="str">
        <f>VLOOKUP(Z576,'cuoc vc'!$E$50:$H$64,4)</f>
        <v>m³</v>
      </c>
      <c r="AE576" s="146"/>
      <c r="AF576" s="146"/>
    </row>
    <row r="577" spans="1:33" hidden="1" x14ac:dyDescent="0.3">
      <c r="A577" s="272" t="s">
        <v>81</v>
      </c>
      <c r="B577" s="227" t="s">
        <v>82</v>
      </c>
      <c r="C577" s="273" t="s">
        <v>68</v>
      </c>
      <c r="D577" s="35"/>
      <c r="E577" s="36"/>
      <c r="F577" s="20">
        <f t="shared" si="299"/>
        <v>0</v>
      </c>
      <c r="G577" s="37"/>
      <c r="H577" s="38"/>
      <c r="I577" s="38"/>
      <c r="J577" s="23">
        <f>D577*'cuoc vc'!$B$10</f>
        <v>0</v>
      </c>
      <c r="K577" s="22">
        <f t="shared" si="293"/>
        <v>0</v>
      </c>
      <c r="L577" s="22">
        <f>D577*'cuoc vc'!$D$39</f>
        <v>0</v>
      </c>
      <c r="M577" s="24">
        <f t="shared" si="296"/>
        <v>0</v>
      </c>
      <c r="N577" s="25">
        <f t="shared" si="286"/>
        <v>0</v>
      </c>
      <c r="O577" s="209"/>
      <c r="P577" s="210"/>
      <c r="Q577" s="211">
        <f t="shared" si="287"/>
        <v>0</v>
      </c>
      <c r="R577" s="26">
        <f t="shared" si="297"/>
        <v>0</v>
      </c>
      <c r="S577" s="211">
        <f>(AB577)*0.7</f>
        <v>0</v>
      </c>
      <c r="T577" s="212">
        <f t="shared" si="298"/>
        <v>0</v>
      </c>
      <c r="U577" s="230">
        <f>ROUND((F577+M577+Q577+T577),-2)</f>
        <v>0</v>
      </c>
      <c r="V577" s="214">
        <v>2</v>
      </c>
      <c r="W577" s="175"/>
      <c r="Y577" s="35"/>
      <c r="AB577" s="146"/>
      <c r="AC577" s="146"/>
      <c r="AD577" s="146"/>
      <c r="AE577" s="146"/>
      <c r="AF577" s="146"/>
    </row>
    <row r="578" spans="1:33" hidden="1" x14ac:dyDescent="0.3">
      <c r="A578" s="226" t="s">
        <v>68</v>
      </c>
      <c r="B578" s="271" t="s">
        <v>83</v>
      </c>
      <c r="C578" s="228" t="s">
        <v>469</v>
      </c>
      <c r="D578" s="35">
        <v>1.6</v>
      </c>
      <c r="E578" s="229">
        <v>480000</v>
      </c>
      <c r="F578" s="20">
        <f t="shared" si="299"/>
        <v>436363.63636363635</v>
      </c>
      <c r="G578" s="37"/>
      <c r="H578" s="38"/>
      <c r="I578" s="38">
        <f>$I$10+$N$10+$S$10+$I$11+$N$11+$S$11</f>
        <v>0</v>
      </c>
      <c r="J578" s="23">
        <f>D578*'cuoc vc'!$B$10*$X$24</f>
        <v>0</v>
      </c>
      <c r="K578" s="22">
        <f t="shared" si="293"/>
        <v>0</v>
      </c>
      <c r="L578" s="22">
        <f>D578*'cuoc vc'!$D$39</f>
        <v>0</v>
      </c>
      <c r="M578" s="24">
        <f t="shared" si="296"/>
        <v>0</v>
      </c>
      <c r="N578" s="25">
        <f t="shared" si="286"/>
        <v>0</v>
      </c>
      <c r="O578" s="209"/>
      <c r="P578" s="210"/>
      <c r="Q578" s="211">
        <f t="shared" si="287"/>
        <v>0</v>
      </c>
      <c r="R578" s="26">
        <f t="shared" si="297"/>
        <v>0</v>
      </c>
      <c r="S578" s="211">
        <f>(IF(($J$17+$O$17+$T$17)&gt;0,AC578,AB578))*0.7</f>
        <v>12320</v>
      </c>
      <c r="T578" s="212">
        <f t="shared" si="298"/>
        <v>12320</v>
      </c>
      <c r="U578" s="230">
        <f>ROUND((F578+M578+Q578+T578),-2)</f>
        <v>448700</v>
      </c>
      <c r="V578" s="214">
        <v>2</v>
      </c>
      <c r="W578" s="175">
        <v>1.1000000000000001</v>
      </c>
      <c r="Y578" s="35">
        <v>1.6</v>
      </c>
      <c r="Z578" s="141">
        <v>3</v>
      </c>
      <c r="AA578" s="141">
        <f>VLOOKUP(Z578,'cuoc vc'!$E$50:$L$64,8)</f>
        <v>0</v>
      </c>
      <c r="AB578" s="146">
        <f>VLOOKUP(Z578,'cuoc vc'!$E$50:$N$64,10)</f>
        <v>0</v>
      </c>
      <c r="AC578" s="146">
        <f>VLOOKUP(Z578,'cuoc vc'!$E$50:$P$64,12)</f>
        <v>17600</v>
      </c>
      <c r="AD578" s="146" t="str">
        <f>VLOOKUP(Z578,'cuoc vc'!$E$50:$H$64,4)</f>
        <v>m³</v>
      </c>
      <c r="AE578" s="146"/>
      <c r="AF578" s="146"/>
    </row>
    <row r="579" spans="1:33" hidden="1" x14ac:dyDescent="0.3">
      <c r="A579" s="226" t="s">
        <v>68</v>
      </c>
      <c r="B579" s="271" t="s">
        <v>84</v>
      </c>
      <c r="C579" s="228" t="s">
        <v>469</v>
      </c>
      <c r="D579" s="35">
        <v>1.55</v>
      </c>
      <c r="E579" s="229">
        <v>450000</v>
      </c>
      <c r="F579" s="20">
        <f t="shared" si="299"/>
        <v>409090.90909090906</v>
      </c>
      <c r="G579" s="37"/>
      <c r="H579" s="38"/>
      <c r="I579" s="38">
        <f>$I$10+$N$10+$S$10+$I$11+$N$11+$S$11</f>
        <v>0</v>
      </c>
      <c r="J579" s="23">
        <f>D579*'cuoc vc'!$B$10*$X$24</f>
        <v>0</v>
      </c>
      <c r="K579" s="22">
        <f t="shared" si="293"/>
        <v>0</v>
      </c>
      <c r="L579" s="22">
        <f>D579*'cuoc vc'!$D$39</f>
        <v>0</v>
      </c>
      <c r="M579" s="24">
        <f t="shared" si="296"/>
        <v>0</v>
      </c>
      <c r="N579" s="25">
        <f t="shared" si="286"/>
        <v>0</v>
      </c>
      <c r="O579" s="209"/>
      <c r="P579" s="210"/>
      <c r="Q579" s="211">
        <f t="shared" si="287"/>
        <v>0</v>
      </c>
      <c r="R579" s="26">
        <f t="shared" si="297"/>
        <v>0</v>
      </c>
      <c r="S579" s="211">
        <f>(IF(($J$17+$O$17+$T$17)&gt;0,AC579,AB579))*0.7</f>
        <v>12320</v>
      </c>
      <c r="T579" s="212">
        <f t="shared" si="298"/>
        <v>12320</v>
      </c>
      <c r="U579" s="230">
        <f>ROUND((F579+M579+Q579+T579),-2)</f>
        <v>421400</v>
      </c>
      <c r="V579" s="214">
        <v>2</v>
      </c>
      <c r="W579" s="175">
        <v>1.1000000000000001</v>
      </c>
      <c r="Y579" s="35">
        <v>1.55</v>
      </c>
      <c r="Z579" s="141">
        <v>3</v>
      </c>
      <c r="AA579" s="141">
        <f>VLOOKUP(Z579,'cuoc vc'!$E$50:$L$64,8)</f>
        <v>0</v>
      </c>
      <c r="AB579" s="146">
        <f>VLOOKUP(Z579,'cuoc vc'!$E$50:$N$64,10)</f>
        <v>0</v>
      </c>
      <c r="AC579" s="146">
        <f>VLOOKUP(Z579,'cuoc vc'!$E$50:$P$64,12)</f>
        <v>17600</v>
      </c>
      <c r="AD579" s="146" t="str">
        <f>VLOOKUP(Z579,'cuoc vc'!$E$50:$H$64,4)</f>
        <v>m³</v>
      </c>
      <c r="AE579" s="146"/>
      <c r="AF579" s="146"/>
    </row>
    <row r="580" spans="1:33" hidden="1" x14ac:dyDescent="0.3">
      <c r="A580" s="226" t="s">
        <v>87</v>
      </c>
      <c r="B580" s="227" t="s">
        <v>88</v>
      </c>
      <c r="C580" s="228"/>
      <c r="D580" s="35"/>
      <c r="E580" s="229"/>
      <c r="F580" s="20">
        <f t="shared" si="299"/>
        <v>0</v>
      </c>
      <c r="G580" s="37"/>
      <c r="H580" s="38"/>
      <c r="I580" s="38"/>
      <c r="J580" s="39"/>
      <c r="K580" s="22"/>
      <c r="L580" s="22">
        <f>D580*'cuoc vc'!$D$39</f>
        <v>0</v>
      </c>
      <c r="M580" s="24">
        <f t="shared" si="296"/>
        <v>0</v>
      </c>
      <c r="N580" s="25"/>
      <c r="O580" s="209"/>
      <c r="P580" s="210"/>
      <c r="Q580" s="211"/>
      <c r="R580" s="26">
        <f t="shared" si="297"/>
        <v>0</v>
      </c>
      <c r="S580" s="211">
        <f>(AB580)*0.7</f>
        <v>0</v>
      </c>
      <c r="T580" s="212">
        <f t="shared" si="298"/>
        <v>0</v>
      </c>
      <c r="U580" s="230"/>
      <c r="V580" s="214"/>
      <c r="W580" s="175"/>
      <c r="Y580" s="35"/>
      <c r="AB580" s="146"/>
      <c r="AC580" s="146"/>
      <c r="AD580" s="146"/>
      <c r="AE580" s="146"/>
      <c r="AF580" s="146"/>
    </row>
    <row r="581" spans="1:33" hidden="1" x14ac:dyDescent="0.3">
      <c r="A581" s="224"/>
      <c r="B581" s="206" t="s">
        <v>470</v>
      </c>
      <c r="C581" s="207" t="s">
        <v>90</v>
      </c>
      <c r="D581" s="18">
        <v>1.4E-3</v>
      </c>
      <c r="E581" s="208">
        <v>1400</v>
      </c>
      <c r="F581" s="20">
        <f t="shared" si="299"/>
        <v>1272.7272727272725</v>
      </c>
      <c r="G581" s="21"/>
      <c r="H581" s="22"/>
      <c r="I581" s="22">
        <f>$I$10+$N$10+$S$10+$I$11+$N$11+$S$11</f>
        <v>0</v>
      </c>
      <c r="J581" s="23">
        <f>D581*'cuoc vc'!$B$9*$X$24</f>
        <v>0</v>
      </c>
      <c r="K581" s="22">
        <f>$E$12</f>
        <v>0</v>
      </c>
      <c r="L581" s="22">
        <f>D581*'cuoc vc'!$D$39</f>
        <v>0</v>
      </c>
      <c r="M581" s="24">
        <f t="shared" si="296"/>
        <v>0</v>
      </c>
      <c r="N581" s="25">
        <f>$J$13+$J$14+$O$13+$O$14+$T$13+$T$14</f>
        <v>0</v>
      </c>
      <c r="O581" s="209"/>
      <c r="P581" s="210"/>
      <c r="Q581" s="211">
        <f>$O581+$P581</f>
        <v>0</v>
      </c>
      <c r="R581" s="26">
        <f t="shared" si="297"/>
        <v>0</v>
      </c>
      <c r="S581" s="211">
        <f>(IF(($J$17+$O$17+$T$17)&gt;0,AC581,AB581)/1000)*0.7</f>
        <v>23.099999999999998</v>
      </c>
      <c r="T581" s="212">
        <f t="shared" si="298"/>
        <v>23.099999999999998</v>
      </c>
      <c r="U581" s="213">
        <f>ROUND((F581+M581+Q581+T581),-2)</f>
        <v>1300</v>
      </c>
      <c r="V581" s="214">
        <v>1</v>
      </c>
      <c r="W581" s="175">
        <v>1</v>
      </c>
      <c r="Y581" s="18">
        <v>1.4E-3</v>
      </c>
      <c r="Z581" s="141">
        <v>5</v>
      </c>
      <c r="AA581" s="141">
        <f>VLOOKUP(Z581,'cuoc vc'!$E$50:$L$64,8)</f>
        <v>0</v>
      </c>
      <c r="AB581" s="146">
        <f>VLOOKUP(Z581,'cuoc vc'!$E$50:$N$64,10)</f>
        <v>0</v>
      </c>
      <c r="AC581" s="146">
        <f>VLOOKUP(Z581,'cuoc vc'!$E$50:$P$64,12)</f>
        <v>33000</v>
      </c>
      <c r="AD581" s="146" t="str">
        <f>VLOOKUP(Z581,'cuoc vc'!$E$50:$H$64,4)</f>
        <v>1000v</v>
      </c>
      <c r="AE581" s="146"/>
      <c r="AF581" s="146"/>
    </row>
    <row r="582" spans="1:33" hidden="1" x14ac:dyDescent="0.3">
      <c r="A582" s="224"/>
      <c r="B582" s="206" t="s">
        <v>471</v>
      </c>
      <c r="C582" s="207" t="s">
        <v>70</v>
      </c>
      <c r="D582" s="18">
        <v>1.4E-3</v>
      </c>
      <c r="E582" s="208">
        <v>1400</v>
      </c>
      <c r="F582" s="20">
        <f t="shared" si="299"/>
        <v>1272.7272727272725</v>
      </c>
      <c r="G582" s="21"/>
      <c r="H582" s="22"/>
      <c r="I582" s="22">
        <f>$I$10+$N$10+$S$10+$I$11+$N$11+$S$11</f>
        <v>0</v>
      </c>
      <c r="J582" s="23">
        <f>D582*'cuoc vc'!$B$9*$X$24</f>
        <v>0</v>
      </c>
      <c r="K582" s="22">
        <f>$E$12</f>
        <v>0</v>
      </c>
      <c r="L582" s="22">
        <f>D582*'cuoc vc'!$D$39</f>
        <v>0</v>
      </c>
      <c r="M582" s="24">
        <f t="shared" si="296"/>
        <v>0</v>
      </c>
      <c r="N582" s="25">
        <f>$J$13+$J$14+$O$13+$O$14+$T$13+$T$14</f>
        <v>0</v>
      </c>
      <c r="O582" s="209"/>
      <c r="P582" s="210"/>
      <c r="Q582" s="211">
        <f>$O582+$P582</f>
        <v>0</v>
      </c>
      <c r="R582" s="26">
        <f t="shared" si="297"/>
        <v>0</v>
      </c>
      <c r="S582" s="211">
        <f>(IF(($J$17+$O$17+$T$17)&gt;0,AC582,AB582)/1000)*0.7</f>
        <v>23.099999999999998</v>
      </c>
      <c r="T582" s="212">
        <f t="shared" si="298"/>
        <v>23.099999999999998</v>
      </c>
      <c r="U582" s="213">
        <f>ROUND((F582+M582+Q582+T582),-2)</f>
        <v>1300</v>
      </c>
      <c r="V582" s="214">
        <v>1</v>
      </c>
      <c r="W582" s="175">
        <v>1</v>
      </c>
      <c r="Y582" s="18">
        <v>1.4E-3</v>
      </c>
      <c r="Z582" s="141">
        <v>5</v>
      </c>
      <c r="AA582" s="141">
        <f>VLOOKUP(Z582,'cuoc vc'!$E$50:$L$64,8)</f>
        <v>0</v>
      </c>
      <c r="AB582" s="146">
        <f>VLOOKUP(Z582,'cuoc vc'!$E$50:$N$64,10)</f>
        <v>0</v>
      </c>
      <c r="AC582" s="146">
        <f>VLOOKUP(Z582,'cuoc vc'!$E$50:$P$64,12)</f>
        <v>33000</v>
      </c>
      <c r="AD582" s="146" t="str">
        <f>VLOOKUP(Z582,'cuoc vc'!$E$50:$H$64,4)</f>
        <v>1000v</v>
      </c>
      <c r="AE582" s="146"/>
      <c r="AF582" s="146"/>
    </row>
    <row r="583" spans="1:33" hidden="1" x14ac:dyDescent="0.3">
      <c r="A583" s="205"/>
      <c r="B583" s="206" t="s">
        <v>478</v>
      </c>
      <c r="C583" s="207" t="s">
        <v>94</v>
      </c>
      <c r="D583" s="18">
        <v>7.4999999999999997E-2</v>
      </c>
      <c r="E583" s="19"/>
      <c r="F583" s="20">
        <f t="shared" si="299"/>
        <v>0</v>
      </c>
      <c r="G583" s="40"/>
      <c r="H583" s="22"/>
      <c r="I583" s="22">
        <f>$I$10+$N$10+$S$10+$I$11+$N$11+$S$11</f>
        <v>0</v>
      </c>
      <c r="J583" s="23">
        <f>D583*'cuoc vc'!$B$10*$X$24</f>
        <v>0</v>
      </c>
      <c r="K583" s="22">
        <f>$E$12</f>
        <v>0</v>
      </c>
      <c r="L583" s="22">
        <f>D583*'cuoc vc'!$D$39</f>
        <v>0</v>
      </c>
      <c r="M583" s="24">
        <f t="shared" si="296"/>
        <v>0</v>
      </c>
      <c r="N583" s="25">
        <f>$J$13+$J$14+$O$13+$O$14+$T$13+$T$14</f>
        <v>0</v>
      </c>
      <c r="O583" s="209">
        <f>(AE583)*0.6</f>
        <v>0</v>
      </c>
      <c r="P583" s="210"/>
      <c r="Q583" s="211">
        <f>$O583+$P583</f>
        <v>0</v>
      </c>
      <c r="R583" s="26">
        <f t="shared" si="297"/>
        <v>0</v>
      </c>
      <c r="S583" s="211">
        <f>(AB583)*0.7</f>
        <v>0</v>
      </c>
      <c r="T583" s="212">
        <f t="shared" si="298"/>
        <v>0</v>
      </c>
      <c r="U583" s="213">
        <f>ROUND((F583+M583+Q583+T583),-2)</f>
        <v>0</v>
      </c>
      <c r="V583" s="214">
        <v>2</v>
      </c>
      <c r="W583" s="175">
        <v>1</v>
      </c>
      <c r="Y583" s="18">
        <v>7.4999999999999997E-2</v>
      </c>
      <c r="Z583" s="141">
        <v>8</v>
      </c>
      <c r="AA583" s="141">
        <f>VLOOKUP(Z583,'cuoc vc'!$E$50:$L$64,8)</f>
        <v>0</v>
      </c>
      <c r="AB583" s="146">
        <f>VLOOKUP(Z583,'cuoc vc'!$E$50:$N$64,10)</f>
        <v>0</v>
      </c>
      <c r="AC583" s="146">
        <f>VLOOKUP(Z583,'cuoc vc'!$E$50:$P$64,12)</f>
        <v>0</v>
      </c>
      <c r="AD583" s="146" t="str">
        <f>VLOOKUP(Z583,'cuoc vc'!$E$50:$H$64,4)</f>
        <v>m²</v>
      </c>
      <c r="AE583" s="146">
        <f>'cuoc vc'!$U$57</f>
        <v>0</v>
      </c>
      <c r="AF583" s="162">
        <f>1/(0.3*0.3)</f>
        <v>11.111111111111111</v>
      </c>
    </row>
    <row r="584" spans="1:33" hidden="1" x14ac:dyDescent="0.3">
      <c r="A584" s="272" t="s">
        <v>87</v>
      </c>
      <c r="B584" s="227" t="s">
        <v>141</v>
      </c>
      <c r="C584" s="274" t="s">
        <v>68</v>
      </c>
      <c r="D584" s="266"/>
      <c r="E584" s="266"/>
      <c r="F584" s="20">
        <f t="shared" si="299"/>
        <v>0</v>
      </c>
      <c r="G584" s="267"/>
      <c r="H584" s="266"/>
      <c r="I584" s="268"/>
      <c r="J584" s="269"/>
      <c r="K584" s="22">
        <f t="shared" si="293"/>
        <v>0</v>
      </c>
      <c r="L584" s="22">
        <f>D584*'cuoc vc'!$D$39</f>
        <v>0</v>
      </c>
      <c r="M584" s="24">
        <f t="shared" si="296"/>
        <v>0</v>
      </c>
      <c r="N584" s="25">
        <f t="shared" si="286"/>
        <v>0</v>
      </c>
      <c r="O584" s="209"/>
      <c r="P584" s="210"/>
      <c r="Q584" s="211">
        <f t="shared" si="287"/>
        <v>0</v>
      </c>
      <c r="R584" s="26">
        <f t="shared" si="297"/>
        <v>0</v>
      </c>
      <c r="S584" s="211">
        <f>(AB584)*0.7</f>
        <v>0</v>
      </c>
      <c r="T584" s="212">
        <f t="shared" si="298"/>
        <v>0</v>
      </c>
      <c r="U584" s="270"/>
      <c r="V584" s="214"/>
      <c r="W584" s="223"/>
      <c r="Y584" s="266"/>
      <c r="AB584" s="146"/>
      <c r="AC584" s="146"/>
      <c r="AD584" s="146"/>
      <c r="AE584" s="146"/>
      <c r="AF584" s="146"/>
    </row>
    <row r="585" spans="1:33" hidden="1" x14ac:dyDescent="0.3">
      <c r="A585" s="226" t="s">
        <v>68</v>
      </c>
      <c r="B585" s="275" t="s">
        <v>142</v>
      </c>
      <c r="C585" s="273" t="s">
        <v>68</v>
      </c>
      <c r="D585" s="266"/>
      <c r="E585" s="266"/>
      <c r="F585" s="20">
        <f t="shared" si="299"/>
        <v>0</v>
      </c>
      <c r="G585" s="267"/>
      <c r="H585" s="266"/>
      <c r="I585" s="268"/>
      <c r="J585" s="269"/>
      <c r="K585" s="22">
        <f t="shared" si="293"/>
        <v>0</v>
      </c>
      <c r="L585" s="22">
        <f>D585*'cuoc vc'!$D$39</f>
        <v>0</v>
      </c>
      <c r="M585" s="24">
        <f t="shared" si="296"/>
        <v>0</v>
      </c>
      <c r="N585" s="25">
        <f t="shared" si="286"/>
        <v>0</v>
      </c>
      <c r="O585" s="209"/>
      <c r="P585" s="210"/>
      <c r="Q585" s="211">
        <f t="shared" si="287"/>
        <v>0</v>
      </c>
      <c r="R585" s="26">
        <f t="shared" si="297"/>
        <v>0</v>
      </c>
      <c r="S585" s="211">
        <f>(AB585)*0.7</f>
        <v>0</v>
      </c>
      <c r="T585" s="212">
        <f t="shared" si="298"/>
        <v>0</v>
      </c>
      <c r="U585" s="270"/>
      <c r="V585" s="214"/>
      <c r="W585" s="223"/>
      <c r="Y585" s="266"/>
      <c r="AB585" s="146"/>
      <c r="AC585" s="146"/>
      <c r="AD585" s="146"/>
      <c r="AE585" s="146"/>
      <c r="AF585" s="146"/>
    </row>
    <row r="586" spans="1:33" hidden="1" x14ac:dyDescent="0.3">
      <c r="A586" s="226" t="s">
        <v>68</v>
      </c>
      <c r="B586" s="271" t="s">
        <v>472</v>
      </c>
      <c r="C586" s="228" t="s">
        <v>144</v>
      </c>
      <c r="D586" s="35">
        <v>1E-3</v>
      </c>
      <c r="E586" s="276">
        <v>18500</v>
      </c>
      <c r="F586" s="20">
        <f t="shared" si="299"/>
        <v>16818.181818181816</v>
      </c>
      <c r="G586" s="37"/>
      <c r="H586" s="38"/>
      <c r="I586" s="38">
        <f>$I$10+$N$10+$S$10+$I$11+$N$11+$S$11</f>
        <v>0</v>
      </c>
      <c r="J586" s="23">
        <f>D586*'cuoc vc'!$B$10*$X$24</f>
        <v>0</v>
      </c>
      <c r="K586" s="22">
        <f t="shared" si="293"/>
        <v>0</v>
      </c>
      <c r="L586" s="22">
        <f>D586*'cuoc vc'!$D$39</f>
        <v>0</v>
      </c>
      <c r="M586" s="24">
        <f t="shared" si="296"/>
        <v>0</v>
      </c>
      <c r="N586" s="25">
        <f t="shared" si="286"/>
        <v>0</v>
      </c>
      <c r="O586" s="209"/>
      <c r="P586" s="210"/>
      <c r="Q586" s="211">
        <f t="shared" si="287"/>
        <v>0</v>
      </c>
      <c r="R586" s="26">
        <f t="shared" si="297"/>
        <v>0</v>
      </c>
      <c r="S586" s="211">
        <f>(IF(($J$17+$O$17+$T$17)&gt;0,AC586,AB586)*Y586)*0.7</f>
        <v>26.95</v>
      </c>
      <c r="T586" s="212">
        <f t="shared" si="298"/>
        <v>26.95</v>
      </c>
      <c r="U586" s="230">
        <f>ROUND((F586+M586+Q586+T586),-2)</f>
        <v>16800</v>
      </c>
      <c r="V586" s="214">
        <v>2</v>
      </c>
      <c r="W586" s="175">
        <v>1.1000000000000001</v>
      </c>
      <c r="Y586" s="35">
        <v>1E-3</v>
      </c>
      <c r="Z586" s="141">
        <v>12</v>
      </c>
      <c r="AA586" s="141">
        <f>VLOOKUP(Z586,'cuoc vc'!$E$50:$L$64,8)</f>
        <v>0</v>
      </c>
      <c r="AB586" s="146">
        <f>VLOOKUP(Z586,'cuoc vc'!$E$50:$N$64,10)</f>
        <v>0</v>
      </c>
      <c r="AC586" s="146">
        <f>VLOOKUP(Z586,'cuoc vc'!$E$50:$P$64,12)</f>
        <v>38500</v>
      </c>
      <c r="AD586" s="146" t="str">
        <f>VLOOKUP(Z586,'cuoc vc'!$E$50:$H$64,4)</f>
        <v>Tấn</v>
      </c>
      <c r="AE586" s="146"/>
      <c r="AF586" s="146"/>
    </row>
    <row r="587" spans="1:33" hidden="1" x14ac:dyDescent="0.3">
      <c r="A587" s="226" t="s">
        <v>68</v>
      </c>
      <c r="B587" s="271" t="s">
        <v>473</v>
      </c>
      <c r="C587" s="228" t="s">
        <v>144</v>
      </c>
      <c r="D587" s="35">
        <v>1E-3</v>
      </c>
      <c r="E587" s="276">
        <v>18500</v>
      </c>
      <c r="F587" s="20">
        <f t="shared" si="299"/>
        <v>16818.181818181816</v>
      </c>
      <c r="G587" s="37"/>
      <c r="H587" s="38"/>
      <c r="I587" s="38">
        <f>$I$10+$N$10+$S$10+$I$11+$N$11+$S$11</f>
        <v>0</v>
      </c>
      <c r="J587" s="23">
        <f>D587*'cuoc vc'!$B$10*$X$24</f>
        <v>0</v>
      </c>
      <c r="K587" s="22">
        <f t="shared" si="293"/>
        <v>0</v>
      </c>
      <c r="L587" s="22">
        <f>D587*'cuoc vc'!$D$39</f>
        <v>0</v>
      </c>
      <c r="M587" s="24">
        <f t="shared" si="296"/>
        <v>0</v>
      </c>
      <c r="N587" s="25">
        <f t="shared" si="286"/>
        <v>0</v>
      </c>
      <c r="O587" s="209"/>
      <c r="P587" s="210"/>
      <c r="Q587" s="211">
        <f t="shared" si="287"/>
        <v>0</v>
      </c>
      <c r="R587" s="26">
        <f t="shared" si="297"/>
        <v>0</v>
      </c>
      <c r="S587" s="211">
        <f>(IF(($J$17+$O$17+$T$17)&gt;0,AC587,AB587)*Y587)*0.7</f>
        <v>26.95</v>
      </c>
      <c r="T587" s="212">
        <f t="shared" si="298"/>
        <v>26.95</v>
      </c>
      <c r="U587" s="230">
        <f>ROUND((F587+M587+Q587+T587),-2)</f>
        <v>16800</v>
      </c>
      <c r="V587" s="214">
        <v>2</v>
      </c>
      <c r="W587" s="175">
        <v>1.1000000000000001</v>
      </c>
      <c r="Y587" s="35">
        <v>1E-3</v>
      </c>
      <c r="Z587" s="141">
        <v>12</v>
      </c>
      <c r="AA587" s="141">
        <f>VLOOKUP(Z587,'cuoc vc'!$E$50:$L$64,8)</f>
        <v>0</v>
      </c>
      <c r="AB587" s="146">
        <f>VLOOKUP(Z587,'cuoc vc'!$E$50:$N$64,10)</f>
        <v>0</v>
      </c>
      <c r="AC587" s="146">
        <f>VLOOKUP(Z587,'cuoc vc'!$E$50:$P$64,12)</f>
        <v>38500</v>
      </c>
      <c r="AD587" s="146" t="str">
        <f>VLOOKUP(Z587,'cuoc vc'!$E$50:$H$64,4)</f>
        <v>Tấn</v>
      </c>
      <c r="AE587" s="146"/>
      <c r="AF587" s="146"/>
    </row>
    <row r="588" spans="1:33" hidden="1" x14ac:dyDescent="0.3">
      <c r="A588" s="226" t="s">
        <v>68</v>
      </c>
      <c r="B588" s="271" t="s">
        <v>479</v>
      </c>
      <c r="C588" s="228" t="s">
        <v>144</v>
      </c>
      <c r="D588" s="35">
        <v>1E-3</v>
      </c>
      <c r="E588" s="276">
        <v>15930</v>
      </c>
      <c r="F588" s="20">
        <f t="shared" si="299"/>
        <v>14481.81818181818</v>
      </c>
      <c r="G588" s="37"/>
      <c r="H588" s="38"/>
      <c r="I588" s="38">
        <f>$I$10+$N$10+$S$10+$I$11+$N$11+$S$11</f>
        <v>0</v>
      </c>
      <c r="J588" s="23">
        <f>D588*'cuoc vc'!$B$10*$X$24</f>
        <v>0</v>
      </c>
      <c r="K588" s="22">
        <f t="shared" si="293"/>
        <v>0</v>
      </c>
      <c r="L588" s="22">
        <f>D588*'cuoc vc'!$D$39</f>
        <v>0</v>
      </c>
      <c r="M588" s="24">
        <f t="shared" si="296"/>
        <v>0</v>
      </c>
      <c r="N588" s="25">
        <f t="shared" si="286"/>
        <v>0</v>
      </c>
      <c r="O588" s="209"/>
      <c r="P588" s="210"/>
      <c r="Q588" s="211">
        <f t="shared" si="287"/>
        <v>0</v>
      </c>
      <c r="R588" s="26">
        <f t="shared" si="297"/>
        <v>0</v>
      </c>
      <c r="S588" s="211">
        <f>(IF(($J$17+$O$17+$T$17)&gt;0,AC588,AB588)*Y588)*0.7</f>
        <v>26.95</v>
      </c>
      <c r="T588" s="212">
        <f t="shared" si="298"/>
        <v>26.95</v>
      </c>
      <c r="U588" s="230">
        <f>ROUND((F588+M588+Q588+T588),-2)</f>
        <v>14500</v>
      </c>
      <c r="V588" s="214">
        <v>2</v>
      </c>
      <c r="W588" s="175">
        <v>1.1000000000000001</v>
      </c>
      <c r="Y588" s="35">
        <v>1E-3</v>
      </c>
      <c r="Z588" s="141">
        <v>12</v>
      </c>
      <c r="AA588" s="141">
        <f>VLOOKUP(Z588,'cuoc vc'!$E$50:$L$64,8)</f>
        <v>0</v>
      </c>
      <c r="AB588" s="146">
        <f>VLOOKUP(Z588,'cuoc vc'!$E$50:$N$64,10)</f>
        <v>0</v>
      </c>
      <c r="AC588" s="146">
        <f>VLOOKUP(Z588,'cuoc vc'!$E$50:$P$64,12)</f>
        <v>38500</v>
      </c>
      <c r="AD588" s="146" t="str">
        <f>VLOOKUP(Z588,'cuoc vc'!$E$50:$H$64,4)</f>
        <v>Tấn</v>
      </c>
      <c r="AE588" s="146"/>
      <c r="AF588" s="146"/>
    </row>
    <row r="589" spans="1:33" hidden="1" x14ac:dyDescent="0.3">
      <c r="A589" s="226" t="s">
        <v>68</v>
      </c>
      <c r="B589" s="271" t="s">
        <v>480</v>
      </c>
      <c r="C589" s="228" t="s">
        <v>144</v>
      </c>
      <c r="D589" s="35">
        <v>1E-3</v>
      </c>
      <c r="E589" s="276">
        <v>17566</v>
      </c>
      <c r="F589" s="20">
        <f t="shared" si="299"/>
        <v>15969.090909090908</v>
      </c>
      <c r="G589" s="37"/>
      <c r="H589" s="38"/>
      <c r="I589" s="38">
        <f>$I$10+$N$10+$S$10+$I$11+$N$11+$S$11</f>
        <v>0</v>
      </c>
      <c r="J589" s="23">
        <f>D589*'cuoc vc'!$B$10*$X$24</f>
        <v>0</v>
      </c>
      <c r="K589" s="22">
        <f t="shared" si="293"/>
        <v>0</v>
      </c>
      <c r="L589" s="22">
        <f>D589*'cuoc vc'!$D$39</f>
        <v>0</v>
      </c>
      <c r="M589" s="24">
        <f t="shared" si="296"/>
        <v>0</v>
      </c>
      <c r="N589" s="25">
        <f t="shared" si="286"/>
        <v>0</v>
      </c>
      <c r="O589" s="209"/>
      <c r="P589" s="210"/>
      <c r="Q589" s="211">
        <f t="shared" si="287"/>
        <v>0</v>
      </c>
      <c r="R589" s="26">
        <f t="shared" si="297"/>
        <v>0</v>
      </c>
      <c r="S589" s="211">
        <f>(IF(($J$17+$O$17+$T$17)&gt;0,AC589,AB589)*Y589)*0.7</f>
        <v>26.95</v>
      </c>
      <c r="T589" s="212">
        <f t="shared" si="298"/>
        <v>26.95</v>
      </c>
      <c r="U589" s="230">
        <f>ROUND((F589+M589+Q589+T589),-2)</f>
        <v>16000</v>
      </c>
      <c r="V589" s="214">
        <v>2</v>
      </c>
      <c r="W589" s="175">
        <v>1.1000000000000001</v>
      </c>
      <c r="Y589" s="35">
        <v>1E-3</v>
      </c>
      <c r="Z589" s="141">
        <v>12</v>
      </c>
      <c r="AA589" s="141">
        <f>VLOOKUP(Z589,'cuoc vc'!$E$50:$L$64,8)</f>
        <v>0</v>
      </c>
      <c r="AB589" s="146">
        <f>VLOOKUP(Z589,'cuoc vc'!$E$50:$N$64,10)</f>
        <v>0</v>
      </c>
      <c r="AC589" s="146">
        <f>VLOOKUP(Z589,'cuoc vc'!$E$50:$P$64,12)</f>
        <v>38500</v>
      </c>
      <c r="AD589" s="146" t="str">
        <f>VLOOKUP(Z589,'cuoc vc'!$E$50:$H$64,4)</f>
        <v>Tấn</v>
      </c>
      <c r="AE589" s="146"/>
      <c r="AF589" s="146"/>
    </row>
    <row r="590" spans="1:33" hidden="1" x14ac:dyDescent="0.3">
      <c r="A590" s="226" t="s">
        <v>68</v>
      </c>
      <c r="B590" s="271" t="s">
        <v>481</v>
      </c>
      <c r="C590" s="228" t="s">
        <v>144</v>
      </c>
      <c r="D590" s="35">
        <v>1E-3</v>
      </c>
      <c r="E590" s="276">
        <v>16981</v>
      </c>
      <c r="F590" s="20">
        <f t="shared" si="299"/>
        <v>15437.272727272726</v>
      </c>
      <c r="G590" s="37"/>
      <c r="H590" s="38"/>
      <c r="I590" s="38">
        <f>$I$10+$N$10+$S$10+$I$11+$N$11+$S$11</f>
        <v>0</v>
      </c>
      <c r="J590" s="23">
        <f>D590*'cuoc vc'!$B$10*$X$24</f>
        <v>0</v>
      </c>
      <c r="K590" s="22">
        <f t="shared" si="293"/>
        <v>0</v>
      </c>
      <c r="L590" s="22">
        <f>D590*'cuoc vc'!$D$39</f>
        <v>0</v>
      </c>
      <c r="M590" s="24">
        <f t="shared" si="296"/>
        <v>0</v>
      </c>
      <c r="N590" s="25">
        <f t="shared" si="286"/>
        <v>0</v>
      </c>
      <c r="O590" s="209"/>
      <c r="P590" s="210"/>
      <c r="Q590" s="211">
        <f t="shared" si="287"/>
        <v>0</v>
      </c>
      <c r="R590" s="26">
        <f t="shared" si="297"/>
        <v>0</v>
      </c>
      <c r="S590" s="211">
        <f>(IF(($J$17+$O$17+$T$17)&gt;0,AC590,AB590)*Y590)*0.7</f>
        <v>26.95</v>
      </c>
      <c r="T590" s="212">
        <f t="shared" si="298"/>
        <v>26.95</v>
      </c>
      <c r="U590" s="230">
        <f>ROUND((F590+M590+Q590+T590),-2)</f>
        <v>15500</v>
      </c>
      <c r="V590" s="214">
        <v>2</v>
      </c>
      <c r="W590" s="175">
        <v>1.1000000000000001</v>
      </c>
      <c r="Y590" s="35">
        <v>1E-3</v>
      </c>
      <c r="Z590" s="141">
        <v>12</v>
      </c>
      <c r="AA590" s="141">
        <f>VLOOKUP(Z590,'cuoc vc'!$E$50:$L$64,8)</f>
        <v>0</v>
      </c>
      <c r="AB590" s="146">
        <f>VLOOKUP(Z590,'cuoc vc'!$E$50:$N$64,10)</f>
        <v>0</v>
      </c>
      <c r="AC590" s="146">
        <f>VLOOKUP(Z590,'cuoc vc'!$E$50:$P$64,12)</f>
        <v>38500</v>
      </c>
      <c r="AD590" s="146" t="str">
        <f>VLOOKUP(Z590,'cuoc vc'!$E$50:$H$64,4)</f>
        <v>Tấn</v>
      </c>
      <c r="AE590" s="146"/>
      <c r="AF590" s="146"/>
    </row>
    <row r="591" spans="1:33" ht="22.8" hidden="1" x14ac:dyDescent="0.3">
      <c r="A591" s="272" t="s">
        <v>96</v>
      </c>
      <c r="B591" s="227" t="s">
        <v>482</v>
      </c>
      <c r="C591" s="265"/>
      <c r="D591" s="35"/>
      <c r="E591" s="36"/>
      <c r="F591" s="20">
        <f t="shared" si="299"/>
        <v>0</v>
      </c>
      <c r="G591" s="37"/>
      <c r="H591" s="38"/>
      <c r="I591" s="38"/>
      <c r="J591" s="39"/>
      <c r="K591" s="22">
        <f t="shared" si="293"/>
        <v>0</v>
      </c>
      <c r="L591" s="22">
        <f>D591*'cuoc vc'!$D$39</f>
        <v>0</v>
      </c>
      <c r="M591" s="24">
        <f t="shared" si="296"/>
        <v>0</v>
      </c>
      <c r="N591" s="25">
        <f t="shared" si="286"/>
        <v>0</v>
      </c>
      <c r="O591" s="209"/>
      <c r="P591" s="210"/>
      <c r="Q591" s="211">
        <f t="shared" si="287"/>
        <v>0</v>
      </c>
      <c r="R591" s="26">
        <f t="shared" si="297"/>
        <v>0</v>
      </c>
      <c r="S591" s="211">
        <f t="shared" ref="S591:S618" si="300">(AB591)*0.7</f>
        <v>0</v>
      </c>
      <c r="T591" s="212">
        <f t="shared" si="298"/>
        <v>0</v>
      </c>
      <c r="U591" s="230"/>
      <c r="V591" s="214"/>
      <c r="W591" s="175"/>
      <c r="Y591" s="35"/>
      <c r="AB591" s="146"/>
      <c r="AC591" s="146"/>
      <c r="AD591" s="146"/>
      <c r="AE591" s="146"/>
      <c r="AF591" s="146"/>
    </row>
    <row r="592" spans="1:33" hidden="1" x14ac:dyDescent="0.3">
      <c r="A592" s="226" t="s">
        <v>68</v>
      </c>
      <c r="B592" s="271" t="s">
        <v>483</v>
      </c>
      <c r="C592" s="228" t="s">
        <v>484</v>
      </c>
      <c r="D592" s="35">
        <v>3.5000000000000003E-2</v>
      </c>
      <c r="E592" s="229">
        <v>26000</v>
      </c>
      <c r="F592" s="20">
        <f t="shared" si="299"/>
        <v>23636.363636363636</v>
      </c>
      <c r="G592" s="37"/>
      <c r="H592" s="38"/>
      <c r="I592" s="38">
        <f>$I$10+$N$10+$S$10+$I$11+$N$11+$S$11</f>
        <v>0</v>
      </c>
      <c r="J592" s="23">
        <f>D592*'cuoc vc'!$B$10*$X$24</f>
        <v>0</v>
      </c>
      <c r="K592" s="22">
        <f t="shared" si="293"/>
        <v>0</v>
      </c>
      <c r="L592" s="22">
        <f>D592*'cuoc vc'!$D$39</f>
        <v>0</v>
      </c>
      <c r="M592" s="24">
        <f t="shared" si="296"/>
        <v>0</v>
      </c>
      <c r="N592" s="25">
        <f t="shared" si="286"/>
        <v>0</v>
      </c>
      <c r="O592" s="209"/>
      <c r="P592" s="210"/>
      <c r="Q592" s="211">
        <f t="shared" si="287"/>
        <v>0</v>
      </c>
      <c r="R592" s="26">
        <f t="shared" si="297"/>
        <v>0</v>
      </c>
      <c r="S592" s="211">
        <f t="shared" si="300"/>
        <v>0</v>
      </c>
      <c r="T592" s="212">
        <f t="shared" si="298"/>
        <v>0</v>
      </c>
      <c r="U592" s="230">
        <f>ROUND((F592+M592+Q592+T592),-2)</f>
        <v>23600</v>
      </c>
      <c r="V592" s="214">
        <v>2</v>
      </c>
      <c r="W592" s="175">
        <v>1.3</v>
      </c>
      <c r="Y592" s="35">
        <v>3.5000000000000003E-2</v>
      </c>
      <c r="AB592" s="146"/>
      <c r="AC592" s="146"/>
      <c r="AD592" s="146"/>
      <c r="AE592" s="146"/>
      <c r="AF592" s="146"/>
      <c r="AG592" s="2">
        <f>U592/4.7</f>
        <v>5021.2765957446809</v>
      </c>
    </row>
    <row r="593" spans="1:44" hidden="1" x14ac:dyDescent="0.3">
      <c r="A593" s="226" t="s">
        <v>68</v>
      </c>
      <c r="B593" s="271" t="s">
        <v>485</v>
      </c>
      <c r="C593" s="290" t="s">
        <v>70</v>
      </c>
      <c r="D593" s="35">
        <v>3.5000000000000003E-2</v>
      </c>
      <c r="E593" s="229">
        <v>23500</v>
      </c>
      <c r="F593" s="20">
        <f t="shared" si="299"/>
        <v>21363.63636363636</v>
      </c>
      <c r="G593" s="37"/>
      <c r="H593" s="38"/>
      <c r="I593" s="38">
        <f>$I$10+$N$10+$S$10+$I$11+$N$11+$S$11</f>
        <v>0</v>
      </c>
      <c r="J593" s="23">
        <f>D593*'cuoc vc'!$B$10*$X$24</f>
        <v>0</v>
      </c>
      <c r="K593" s="22">
        <f t="shared" si="293"/>
        <v>0</v>
      </c>
      <c r="L593" s="22">
        <f>D593*'cuoc vc'!$D$39</f>
        <v>0</v>
      </c>
      <c r="M593" s="24">
        <f t="shared" si="296"/>
        <v>0</v>
      </c>
      <c r="N593" s="25">
        <f t="shared" si="286"/>
        <v>0</v>
      </c>
      <c r="O593" s="209"/>
      <c r="P593" s="210"/>
      <c r="Q593" s="211">
        <f t="shared" si="287"/>
        <v>0</v>
      </c>
      <c r="R593" s="26">
        <f t="shared" si="297"/>
        <v>0</v>
      </c>
      <c r="S593" s="211">
        <f t="shared" si="300"/>
        <v>0</v>
      </c>
      <c r="T593" s="212">
        <f t="shared" si="298"/>
        <v>0</v>
      </c>
      <c r="U593" s="230">
        <f>ROUND((F593+M593+Q593+T593),-2)</f>
        <v>21400</v>
      </c>
      <c r="V593" s="214">
        <v>2</v>
      </c>
      <c r="W593" s="175">
        <v>1.3</v>
      </c>
      <c r="Y593" s="35">
        <v>3.5000000000000003E-2</v>
      </c>
      <c r="AB593" s="146"/>
      <c r="AC593" s="146"/>
      <c r="AD593" s="146"/>
      <c r="AE593" s="146"/>
      <c r="AF593" s="146"/>
    </row>
    <row r="594" spans="1:44" hidden="1" x14ac:dyDescent="0.3">
      <c r="A594" s="291" t="s">
        <v>68</v>
      </c>
      <c r="B594" s="292" t="s">
        <v>486</v>
      </c>
      <c r="C594" s="290" t="s">
        <v>70</v>
      </c>
      <c r="D594" s="42">
        <v>0.03</v>
      </c>
      <c r="E594" s="293">
        <v>20500</v>
      </c>
      <c r="F594" s="187">
        <f t="shared" si="299"/>
        <v>18636.363636363636</v>
      </c>
      <c r="G594" s="43"/>
      <c r="H594" s="44"/>
      <c r="I594" s="44">
        <f>$I$10+$N$10+$S$10+$I$11+$N$11+$S$11</f>
        <v>0</v>
      </c>
      <c r="J594" s="189">
        <f>D594*'cuoc vc'!$B$10*$X$24</f>
        <v>0</v>
      </c>
      <c r="K594" s="45">
        <f t="shared" si="293"/>
        <v>0</v>
      </c>
      <c r="L594" s="45">
        <f>D594*'cuoc vc'!$D$39</f>
        <v>0</v>
      </c>
      <c r="M594" s="46">
        <f t="shared" si="296"/>
        <v>0</v>
      </c>
      <c r="N594" s="47">
        <f t="shared" si="286"/>
        <v>0</v>
      </c>
      <c r="O594" s="245"/>
      <c r="P594" s="246"/>
      <c r="Q594" s="247">
        <f t="shared" si="287"/>
        <v>0</v>
      </c>
      <c r="R594" s="190">
        <f t="shared" si="297"/>
        <v>0</v>
      </c>
      <c r="S594" s="247">
        <f t="shared" si="300"/>
        <v>0</v>
      </c>
      <c r="T594" s="247">
        <f t="shared" si="298"/>
        <v>0</v>
      </c>
      <c r="U594" s="294">
        <f>ROUND((F594+M594+Q594+T594),-2)</f>
        <v>18600</v>
      </c>
      <c r="V594" s="214">
        <v>2</v>
      </c>
      <c r="W594" s="175">
        <v>1.3</v>
      </c>
      <c r="Y594" s="41">
        <v>0.03</v>
      </c>
      <c r="AB594" s="146"/>
      <c r="AC594" s="146"/>
      <c r="AD594" s="146"/>
      <c r="AE594" s="146"/>
      <c r="AF594" s="146"/>
    </row>
    <row r="595" spans="1:44" hidden="1" x14ac:dyDescent="0.3">
      <c r="A595" s="277"/>
      <c r="B595" s="278" t="s">
        <v>612</v>
      </c>
      <c r="C595" s="279" t="s">
        <v>68</v>
      </c>
      <c r="D595" s="280"/>
      <c r="E595" s="280"/>
      <c r="F595" s="187">
        <f t="shared" si="299"/>
        <v>0</v>
      </c>
      <c r="G595" s="281"/>
      <c r="H595" s="280"/>
      <c r="I595" s="282"/>
      <c r="J595" s="283"/>
      <c r="K595" s="196">
        <f t="shared" si="293"/>
        <v>0</v>
      </c>
      <c r="L595" s="45">
        <f>D595*'cuoc vc'!$D$39</f>
        <v>0</v>
      </c>
      <c r="M595" s="46">
        <f t="shared" ref="M595:M616" si="301">J595+L595</f>
        <v>0</v>
      </c>
      <c r="N595" s="198">
        <f t="shared" si="286"/>
        <v>0</v>
      </c>
      <c r="O595" s="245"/>
      <c r="P595" s="284"/>
      <c r="Q595" s="285">
        <f t="shared" si="287"/>
        <v>0</v>
      </c>
      <c r="R595" s="190">
        <f t="shared" ref="R595:R616" si="302">AA595</f>
        <v>0</v>
      </c>
      <c r="S595" s="285">
        <f>(AB595)*0.7</f>
        <v>0</v>
      </c>
      <c r="T595" s="247">
        <f t="shared" ref="T595:T616" si="303">R595+S595</f>
        <v>0</v>
      </c>
      <c r="U595" s="286"/>
      <c r="V595" s="262"/>
      <c r="W595" s="263"/>
      <c r="Y595" s="287"/>
      <c r="AB595" s="146"/>
      <c r="AC595" s="146"/>
      <c r="AD595" s="146"/>
      <c r="AE595" s="146"/>
      <c r="AF595" s="146"/>
    </row>
    <row r="596" spans="1:44" hidden="1" x14ac:dyDescent="0.3">
      <c r="A596" s="288" t="s">
        <v>66</v>
      </c>
      <c r="B596" s="251" t="s">
        <v>67</v>
      </c>
      <c r="C596" s="289"/>
      <c r="D596" s="253"/>
      <c r="E596" s="253"/>
      <c r="F596" s="191">
        <f t="shared" si="299"/>
        <v>0</v>
      </c>
      <c r="G596" s="254"/>
      <c r="H596" s="253"/>
      <c r="I596" s="255"/>
      <c r="J596" s="256"/>
      <c r="K596" s="192">
        <f t="shared" si="293"/>
        <v>0</v>
      </c>
      <c r="L596" s="192">
        <f>D596*'cuoc vc'!$D$39</f>
        <v>0</v>
      </c>
      <c r="M596" s="193">
        <f t="shared" si="301"/>
        <v>0</v>
      </c>
      <c r="N596" s="199">
        <f t="shared" ref="N596:N616" si="304">$J$13+$J$14+$O$13+$O$14+$T$13+$T$14</f>
        <v>0</v>
      </c>
      <c r="O596" s="257"/>
      <c r="P596" s="258"/>
      <c r="Q596" s="259">
        <f t="shared" ref="Q596:Q616" si="305">$O596+$P596</f>
        <v>0</v>
      </c>
      <c r="R596" s="194">
        <f t="shared" si="302"/>
        <v>0</v>
      </c>
      <c r="S596" s="259">
        <f>(AB596)*0.7</f>
        <v>0</v>
      </c>
      <c r="T596" s="260">
        <f t="shared" si="303"/>
        <v>0</v>
      </c>
      <c r="U596" s="261"/>
      <c r="V596" s="214"/>
      <c r="W596" s="223"/>
      <c r="Y596" s="264"/>
      <c r="AB596" s="146"/>
      <c r="AC596" s="146"/>
      <c r="AD596" s="146"/>
      <c r="AE596" s="146"/>
      <c r="AF596" s="146"/>
    </row>
    <row r="597" spans="1:44" hidden="1" x14ac:dyDescent="0.3">
      <c r="A597" s="226"/>
      <c r="B597" s="271" t="s">
        <v>71</v>
      </c>
      <c r="C597" s="228" t="s">
        <v>468</v>
      </c>
      <c r="D597" s="35">
        <v>0.05</v>
      </c>
      <c r="E597" s="36">
        <v>85000</v>
      </c>
      <c r="F597" s="20">
        <f t="shared" si="299"/>
        <v>77272.727272727265</v>
      </c>
      <c r="G597" s="37"/>
      <c r="H597" s="38"/>
      <c r="I597" s="38">
        <f>$I$10+$N$10+$S$10+$I$11+$N$11+$S$11</f>
        <v>0</v>
      </c>
      <c r="J597" s="23">
        <f>D597*'cuoc vc'!$B$11*$X$24</f>
        <v>0</v>
      </c>
      <c r="K597" s="22">
        <f t="shared" si="293"/>
        <v>0</v>
      </c>
      <c r="L597" s="22">
        <f>D597*'cuoc vc'!$D$39</f>
        <v>0</v>
      </c>
      <c r="M597" s="24">
        <f t="shared" si="301"/>
        <v>0</v>
      </c>
      <c r="N597" s="25">
        <f t="shared" si="304"/>
        <v>0</v>
      </c>
      <c r="O597" s="209"/>
      <c r="P597" s="210"/>
      <c r="Q597" s="211">
        <f t="shared" si="305"/>
        <v>0</v>
      </c>
      <c r="R597" s="26">
        <f t="shared" si="302"/>
        <v>0</v>
      </c>
      <c r="S597" s="211">
        <f>(IF(($J$17+$O$17+$T$17)&gt;0,AC597,AB597)*Y597)*0.7</f>
        <v>962.50000000000011</v>
      </c>
      <c r="T597" s="212">
        <f t="shared" si="303"/>
        <v>962.50000000000011</v>
      </c>
      <c r="U597" s="230">
        <f>ROUND((F597+M597+Q597+T597),-2)</f>
        <v>78200</v>
      </c>
      <c r="V597" s="214">
        <v>3</v>
      </c>
      <c r="W597" s="175">
        <v>1.3</v>
      </c>
      <c r="Y597" s="35">
        <v>0.05</v>
      </c>
      <c r="Z597" s="141">
        <v>11</v>
      </c>
      <c r="AA597" s="141">
        <f>VLOOKUP(Z597,'cuoc vc'!$E$50:$L$64,8)</f>
        <v>0</v>
      </c>
      <c r="AB597" s="146">
        <f>VLOOKUP(Z597,'cuoc vc'!$E$50:$N$64,10)</f>
        <v>0</v>
      </c>
      <c r="AC597" s="146">
        <f>VLOOKUP(Z597,'cuoc vc'!$E$50:$P$64,12)</f>
        <v>27500.000000000004</v>
      </c>
      <c r="AD597" s="146" t="str">
        <f>VLOOKUP(Z597,'cuoc vc'!$E$50:$H$64,4)</f>
        <v>Tấn</v>
      </c>
      <c r="AE597" s="146"/>
      <c r="AF597" s="146"/>
    </row>
    <row r="598" spans="1:44" hidden="1" x14ac:dyDescent="0.3">
      <c r="A598" s="226"/>
      <c r="B598" s="206" t="s">
        <v>616</v>
      </c>
      <c r="C598" s="228" t="s">
        <v>70</v>
      </c>
      <c r="D598" s="35">
        <v>0.05</v>
      </c>
      <c r="E598" s="36">
        <v>87000</v>
      </c>
      <c r="F598" s="20">
        <f t="shared" si="299"/>
        <v>79090.909090909088</v>
      </c>
      <c r="G598" s="37"/>
      <c r="H598" s="38"/>
      <c r="I598" s="38">
        <f>$I$10+$N$10+$S$10+$I$11+$N$11+$S$11</f>
        <v>0</v>
      </c>
      <c r="J598" s="23">
        <f>D598*'cuoc vc'!$B$11*$X$24</f>
        <v>0</v>
      </c>
      <c r="K598" s="22">
        <f t="shared" si="293"/>
        <v>0</v>
      </c>
      <c r="L598" s="22">
        <f>D598*'cuoc vc'!$D$39</f>
        <v>0</v>
      </c>
      <c r="M598" s="24">
        <f t="shared" si="301"/>
        <v>0</v>
      </c>
      <c r="N598" s="25">
        <f t="shared" si="304"/>
        <v>0</v>
      </c>
      <c r="O598" s="209"/>
      <c r="P598" s="210"/>
      <c r="Q598" s="211">
        <f t="shared" si="305"/>
        <v>0</v>
      </c>
      <c r="R598" s="26">
        <f t="shared" si="302"/>
        <v>0</v>
      </c>
      <c r="S598" s="211">
        <f>(IF(($J$17+$O$17+$T$17)&gt;0,AC598,AB598)*Y598)*0.7</f>
        <v>962.50000000000011</v>
      </c>
      <c r="T598" s="212">
        <f t="shared" si="303"/>
        <v>962.50000000000011</v>
      </c>
      <c r="U598" s="230">
        <f>ROUND((F598+M598+Q598+T598),-2)</f>
        <v>80100</v>
      </c>
      <c r="V598" s="214">
        <v>3</v>
      </c>
      <c r="W598" s="175">
        <v>1.3</v>
      </c>
      <c r="Y598" s="35">
        <v>0.05</v>
      </c>
      <c r="Z598" s="141">
        <v>11</v>
      </c>
      <c r="AA598" s="141">
        <f>VLOOKUP(Z598,'cuoc vc'!$E$50:$L$64,8)</f>
        <v>0</v>
      </c>
      <c r="AB598" s="146">
        <f>VLOOKUP(Z598,'cuoc vc'!$E$50:$N$64,10)</f>
        <v>0</v>
      </c>
      <c r="AC598" s="146">
        <f>VLOOKUP(Z598,'cuoc vc'!$E$50:$P$64,12)</f>
        <v>27500.000000000004</v>
      </c>
      <c r="AD598" s="146" t="str">
        <f>VLOOKUP(Z598,'cuoc vc'!$E$50:$H$64,4)</f>
        <v>Tấn</v>
      </c>
      <c r="AE598" s="146"/>
      <c r="AF598" s="146"/>
    </row>
    <row r="599" spans="1:44" hidden="1" x14ac:dyDescent="0.3">
      <c r="A599" s="272" t="s">
        <v>76</v>
      </c>
      <c r="B599" s="227" t="s">
        <v>77</v>
      </c>
      <c r="C599" s="273" t="s">
        <v>68</v>
      </c>
      <c r="D599" s="266"/>
      <c r="E599" s="266"/>
      <c r="F599" s="20">
        <f t="shared" si="299"/>
        <v>0</v>
      </c>
      <c r="G599" s="267"/>
      <c r="H599" s="266"/>
      <c r="I599" s="268"/>
      <c r="J599" s="269"/>
      <c r="K599" s="22">
        <f t="shared" si="293"/>
        <v>0</v>
      </c>
      <c r="L599" s="22">
        <f>D599*'cuoc vc'!$D$39</f>
        <v>0</v>
      </c>
      <c r="M599" s="24">
        <f t="shared" si="301"/>
        <v>0</v>
      </c>
      <c r="N599" s="25">
        <f t="shared" si="304"/>
        <v>0</v>
      </c>
      <c r="O599" s="209"/>
      <c r="P599" s="210"/>
      <c r="Q599" s="211">
        <f t="shared" si="305"/>
        <v>0</v>
      </c>
      <c r="R599" s="26">
        <f t="shared" si="302"/>
        <v>0</v>
      </c>
      <c r="S599" s="211">
        <f>(AB599)*0.7</f>
        <v>0</v>
      </c>
      <c r="T599" s="212">
        <f t="shared" si="303"/>
        <v>0</v>
      </c>
      <c r="U599" s="270"/>
      <c r="V599" s="214"/>
      <c r="W599" s="223"/>
      <c r="Y599" s="266"/>
      <c r="AB599" s="146"/>
      <c r="AC599" s="146"/>
      <c r="AD599" s="146"/>
      <c r="AE599" s="146"/>
      <c r="AF599" s="146"/>
      <c r="AR599" s="3">
        <f>U598/50</f>
        <v>1602</v>
      </c>
    </row>
    <row r="600" spans="1:44" hidden="1" x14ac:dyDescent="0.3">
      <c r="A600" s="226" t="s">
        <v>68</v>
      </c>
      <c r="B600" s="271" t="s">
        <v>80</v>
      </c>
      <c r="C600" s="228" t="s">
        <v>469</v>
      </c>
      <c r="D600" s="35">
        <v>1.4</v>
      </c>
      <c r="E600" s="229">
        <v>330000</v>
      </c>
      <c r="F600" s="20">
        <f t="shared" si="299"/>
        <v>300000</v>
      </c>
      <c r="G600" s="37"/>
      <c r="H600" s="38"/>
      <c r="I600" s="38">
        <f>$I$10+$N$10+$S$10+$I$11+$N$11+$S$11</f>
        <v>0</v>
      </c>
      <c r="J600" s="23">
        <f>D600*'cuoc vc'!$B$9*$X$24</f>
        <v>0</v>
      </c>
      <c r="K600" s="22">
        <f t="shared" si="293"/>
        <v>0</v>
      </c>
      <c r="L600" s="22">
        <f>D600*'cuoc vc'!$D$39</f>
        <v>0</v>
      </c>
      <c r="M600" s="24">
        <f t="shared" si="301"/>
        <v>0</v>
      </c>
      <c r="N600" s="25">
        <f t="shared" si="304"/>
        <v>0</v>
      </c>
      <c r="O600" s="209"/>
      <c r="P600" s="210"/>
      <c r="Q600" s="211">
        <f t="shared" si="305"/>
        <v>0</v>
      </c>
      <c r="R600" s="26">
        <f t="shared" si="302"/>
        <v>0</v>
      </c>
      <c r="S600" s="211">
        <f>IF($T$17&lt;0,MIN(AC600,AB600)*0.7,IF($T$16&lt;&gt;0,AB600*0.7,AC600*0.7))</f>
        <v>8062.67</v>
      </c>
      <c r="T600" s="212">
        <f t="shared" si="303"/>
        <v>8062.67</v>
      </c>
      <c r="U600" s="230">
        <f t="shared" ref="U600:U605" si="306">ROUND((F600+M600+Q600+T600),-2)</f>
        <v>308100</v>
      </c>
      <c r="V600" s="214">
        <v>1</v>
      </c>
      <c r="W600" s="175">
        <v>1</v>
      </c>
      <c r="Y600" s="35">
        <v>1.4</v>
      </c>
      <c r="Z600" s="141">
        <v>1</v>
      </c>
      <c r="AA600" s="141">
        <f>VLOOKUP(Z600,'cuoc vc'!$E$50:$L$64,8)</f>
        <v>0</v>
      </c>
      <c r="AB600" s="146">
        <f>VLOOKUP(Z600,'cuoc vc'!$E$50:$N$64,10)</f>
        <v>0</v>
      </c>
      <c r="AC600" s="146">
        <f>VLOOKUP(Z600,'cuoc vc'!$E$50:$P$64,12)</f>
        <v>11518.1</v>
      </c>
      <c r="AD600" s="146" t="str">
        <f>VLOOKUP(Z600,'cuoc vc'!$E$50:$H$64,4)</f>
        <v>m³</v>
      </c>
      <c r="AE600" s="146"/>
      <c r="AF600" s="146"/>
    </row>
    <row r="601" spans="1:44" hidden="1" x14ac:dyDescent="0.3">
      <c r="A601" s="272" t="s">
        <v>81</v>
      </c>
      <c r="B601" s="227" t="s">
        <v>82</v>
      </c>
      <c r="C601" s="273" t="s">
        <v>68</v>
      </c>
      <c r="D601" s="35"/>
      <c r="E601" s="36"/>
      <c r="F601" s="20">
        <f t="shared" si="299"/>
        <v>0</v>
      </c>
      <c r="G601" s="37"/>
      <c r="H601" s="38"/>
      <c r="I601" s="38"/>
      <c r="J601" s="23">
        <f>D601*'cuoc vc'!$B$10</f>
        <v>0</v>
      </c>
      <c r="K601" s="22">
        <f t="shared" si="293"/>
        <v>0</v>
      </c>
      <c r="L601" s="22">
        <f>D601*'cuoc vc'!$D$39</f>
        <v>0</v>
      </c>
      <c r="M601" s="24">
        <f t="shared" si="301"/>
        <v>0</v>
      </c>
      <c r="N601" s="25">
        <f t="shared" si="304"/>
        <v>0</v>
      </c>
      <c r="O601" s="209"/>
      <c r="P601" s="210"/>
      <c r="Q601" s="211">
        <f t="shared" si="305"/>
        <v>0</v>
      </c>
      <c r="R601" s="26">
        <f t="shared" si="302"/>
        <v>0</v>
      </c>
      <c r="S601" s="211">
        <f>(AB601)*0.7</f>
        <v>0</v>
      </c>
      <c r="T601" s="212">
        <f t="shared" si="303"/>
        <v>0</v>
      </c>
      <c r="U601" s="230">
        <f t="shared" si="306"/>
        <v>0</v>
      </c>
      <c r="V601" s="214">
        <v>2</v>
      </c>
      <c r="W601" s="175"/>
      <c r="Y601" s="35"/>
      <c r="AB601" s="146"/>
      <c r="AC601" s="146"/>
      <c r="AD601" s="146"/>
      <c r="AE601" s="146"/>
      <c r="AF601" s="146"/>
    </row>
    <row r="602" spans="1:44" hidden="1" x14ac:dyDescent="0.3">
      <c r="A602" s="226" t="s">
        <v>68</v>
      </c>
      <c r="B602" s="271" t="s">
        <v>83</v>
      </c>
      <c r="C602" s="228" t="s">
        <v>469</v>
      </c>
      <c r="D602" s="35">
        <v>1.6</v>
      </c>
      <c r="E602" s="229">
        <v>410000</v>
      </c>
      <c r="F602" s="20">
        <f t="shared" si="299"/>
        <v>372727.27272727271</v>
      </c>
      <c r="G602" s="37"/>
      <c r="H602" s="38"/>
      <c r="I602" s="38">
        <f>$I$10+$N$10+$S$10+$I$11+$N$11+$S$11</f>
        <v>0</v>
      </c>
      <c r="J602" s="23">
        <f>D602*'cuoc vc'!$B$10*$X$24</f>
        <v>0</v>
      </c>
      <c r="K602" s="22">
        <f t="shared" si="293"/>
        <v>0</v>
      </c>
      <c r="L602" s="22">
        <f>D602*'cuoc vc'!$D$39</f>
        <v>0</v>
      </c>
      <c r="M602" s="24">
        <f t="shared" si="301"/>
        <v>0</v>
      </c>
      <c r="N602" s="25">
        <f t="shared" si="304"/>
        <v>0</v>
      </c>
      <c r="O602" s="209"/>
      <c r="P602" s="210"/>
      <c r="Q602" s="211">
        <f t="shared" si="305"/>
        <v>0</v>
      </c>
      <c r="R602" s="26">
        <f t="shared" si="302"/>
        <v>0</v>
      </c>
      <c r="S602" s="211">
        <f>(IF(($J$17+$O$17+$T$17)&gt;0,AC602,AB602))*0.7</f>
        <v>12320</v>
      </c>
      <c r="T602" s="212">
        <f t="shared" si="303"/>
        <v>12320</v>
      </c>
      <c r="U602" s="230">
        <f t="shared" si="306"/>
        <v>385000</v>
      </c>
      <c r="V602" s="214">
        <v>2</v>
      </c>
      <c r="W602" s="175">
        <v>1.1000000000000001</v>
      </c>
      <c r="Y602" s="35">
        <v>1.6</v>
      </c>
      <c r="Z602" s="141">
        <v>3</v>
      </c>
      <c r="AA602" s="141">
        <f>VLOOKUP(Z602,'cuoc vc'!$E$50:$L$64,8)</f>
        <v>0</v>
      </c>
      <c r="AB602" s="146">
        <f>VLOOKUP(Z602,'cuoc vc'!$E$50:$N$64,10)</f>
        <v>0</v>
      </c>
      <c r="AC602" s="146">
        <f>VLOOKUP(Z602,'cuoc vc'!$E$50:$P$64,12)</f>
        <v>17600</v>
      </c>
      <c r="AD602" s="146" t="str">
        <f>VLOOKUP(Z602,'cuoc vc'!$E$50:$H$64,4)</f>
        <v>m³</v>
      </c>
      <c r="AE602" s="146"/>
      <c r="AF602" s="146"/>
    </row>
    <row r="603" spans="1:44" hidden="1" x14ac:dyDescent="0.3">
      <c r="A603" s="226" t="s">
        <v>68</v>
      </c>
      <c r="B603" s="271" t="s">
        <v>84</v>
      </c>
      <c r="C603" s="228" t="s">
        <v>469</v>
      </c>
      <c r="D603" s="35">
        <v>1.55</v>
      </c>
      <c r="E603" s="229">
        <v>390000</v>
      </c>
      <c r="F603" s="20">
        <f t="shared" si="299"/>
        <v>354545.45454545453</v>
      </c>
      <c r="G603" s="37"/>
      <c r="H603" s="38"/>
      <c r="I603" s="38">
        <f>$I$10+$N$10+$S$10+$I$11+$N$11+$S$11</f>
        <v>0</v>
      </c>
      <c r="J603" s="23">
        <f>D603*'cuoc vc'!$B$10*$X$24</f>
        <v>0</v>
      </c>
      <c r="K603" s="22">
        <f t="shared" si="293"/>
        <v>0</v>
      </c>
      <c r="L603" s="22">
        <f>D603*'cuoc vc'!$D$39</f>
        <v>0</v>
      </c>
      <c r="M603" s="24">
        <f t="shared" si="301"/>
        <v>0</v>
      </c>
      <c r="N603" s="25">
        <f t="shared" si="304"/>
        <v>0</v>
      </c>
      <c r="O603" s="209"/>
      <c r="P603" s="210"/>
      <c r="Q603" s="211">
        <f t="shared" si="305"/>
        <v>0</v>
      </c>
      <c r="R603" s="26">
        <f t="shared" si="302"/>
        <v>0</v>
      </c>
      <c r="S603" s="211">
        <f>(IF(($J$17+$O$17+$T$17)&gt;0,AC603,AB603))*0.7</f>
        <v>12320</v>
      </c>
      <c r="T603" s="212">
        <f t="shared" si="303"/>
        <v>12320</v>
      </c>
      <c r="U603" s="230">
        <f t="shared" si="306"/>
        <v>366900</v>
      </c>
      <c r="V603" s="214">
        <v>2</v>
      </c>
      <c r="W603" s="175">
        <v>1.1000000000000001</v>
      </c>
      <c r="Y603" s="35">
        <v>1.55</v>
      </c>
      <c r="Z603" s="141">
        <v>3</v>
      </c>
      <c r="AA603" s="141">
        <f>VLOOKUP(Z603,'cuoc vc'!$E$50:$L$64,8)</f>
        <v>0</v>
      </c>
      <c r="AB603" s="146">
        <f>VLOOKUP(Z603,'cuoc vc'!$E$50:$N$64,10)</f>
        <v>0</v>
      </c>
      <c r="AC603" s="146">
        <f>VLOOKUP(Z603,'cuoc vc'!$E$50:$P$64,12)</f>
        <v>17600</v>
      </c>
      <c r="AD603" s="146" t="str">
        <f>VLOOKUP(Z603,'cuoc vc'!$E$50:$H$64,4)</f>
        <v>m³</v>
      </c>
      <c r="AE603" s="146"/>
      <c r="AF603" s="146"/>
    </row>
    <row r="604" spans="1:44" hidden="1" x14ac:dyDescent="0.3">
      <c r="A604" s="226" t="s">
        <v>68</v>
      </c>
      <c r="B604" s="271" t="s">
        <v>613</v>
      </c>
      <c r="C604" s="228" t="s">
        <v>469</v>
      </c>
      <c r="D604" s="35">
        <v>1.55</v>
      </c>
      <c r="E604" s="276">
        <v>340000</v>
      </c>
      <c r="F604" s="20">
        <f t="shared" si="299"/>
        <v>309090.90909090906</v>
      </c>
      <c r="G604" s="37"/>
      <c r="H604" s="38"/>
      <c r="I604" s="38">
        <f>$I$10+$N$10+$S$10+$I$11+$N$11+$S$11</f>
        <v>0</v>
      </c>
      <c r="J604" s="23">
        <f>D604*'cuoc vc'!$B$10*$X$24</f>
        <v>0</v>
      </c>
      <c r="K604" s="22">
        <f t="shared" si="293"/>
        <v>0</v>
      </c>
      <c r="L604" s="22">
        <f>D604*'cuoc vc'!$D$39</f>
        <v>0</v>
      </c>
      <c r="M604" s="24">
        <f t="shared" si="301"/>
        <v>0</v>
      </c>
      <c r="N604" s="25">
        <f t="shared" si="304"/>
        <v>0</v>
      </c>
      <c r="O604" s="209"/>
      <c r="P604" s="210"/>
      <c r="Q604" s="211">
        <f t="shared" si="305"/>
        <v>0</v>
      </c>
      <c r="R604" s="26">
        <f t="shared" si="302"/>
        <v>0</v>
      </c>
      <c r="S604" s="211">
        <f>(IF(($J$17+$O$17+$T$17)&gt;0,AC604,AB604))*0.7</f>
        <v>12320</v>
      </c>
      <c r="T604" s="212">
        <f t="shared" si="303"/>
        <v>12320</v>
      </c>
      <c r="U604" s="230">
        <f t="shared" si="306"/>
        <v>321400</v>
      </c>
      <c r="V604" s="214">
        <v>2</v>
      </c>
      <c r="W604" s="175">
        <v>1.1000000000000001</v>
      </c>
      <c r="Y604" s="35">
        <v>1.55</v>
      </c>
      <c r="Z604" s="141">
        <v>3</v>
      </c>
      <c r="AA604" s="141">
        <f>VLOOKUP(Z604,'cuoc vc'!$E$50:$L$64,8)</f>
        <v>0</v>
      </c>
      <c r="AB604" s="146">
        <f>VLOOKUP(Z604,'cuoc vc'!$E$50:$N$64,10)</f>
        <v>0</v>
      </c>
      <c r="AC604" s="146">
        <f>VLOOKUP(Z604,'cuoc vc'!$E$50:$P$64,12)</f>
        <v>17600</v>
      </c>
      <c r="AD604" s="146" t="str">
        <f>VLOOKUP(Z604,'cuoc vc'!$E$50:$H$64,4)</f>
        <v>m³</v>
      </c>
      <c r="AE604" s="146"/>
      <c r="AF604" s="146"/>
    </row>
    <row r="605" spans="1:44" hidden="1" x14ac:dyDescent="0.3">
      <c r="A605" s="226" t="s">
        <v>68</v>
      </c>
      <c r="B605" s="271" t="s">
        <v>614</v>
      </c>
      <c r="C605" s="228" t="s">
        <v>469</v>
      </c>
      <c r="D605" s="35">
        <v>1.55</v>
      </c>
      <c r="E605" s="276">
        <v>330000</v>
      </c>
      <c r="F605" s="20">
        <f t="shared" si="299"/>
        <v>300000</v>
      </c>
      <c r="G605" s="37"/>
      <c r="H605" s="38"/>
      <c r="I605" s="38">
        <f>$I$10+$N$10+$S$10+$I$11+$N$11+$S$11</f>
        <v>0</v>
      </c>
      <c r="J605" s="23">
        <f>D605*'cuoc vc'!$B$10*$X$24</f>
        <v>0</v>
      </c>
      <c r="K605" s="22">
        <f t="shared" si="293"/>
        <v>0</v>
      </c>
      <c r="L605" s="22">
        <f>D605*'cuoc vc'!$D$39</f>
        <v>0</v>
      </c>
      <c r="M605" s="24">
        <f t="shared" ref="M605" si="307">J605+L605</f>
        <v>0</v>
      </c>
      <c r="N605" s="25">
        <f t="shared" si="304"/>
        <v>0</v>
      </c>
      <c r="O605" s="209"/>
      <c r="P605" s="210"/>
      <c r="Q605" s="211">
        <f t="shared" si="305"/>
        <v>0</v>
      </c>
      <c r="R605" s="26">
        <f t="shared" ref="R605" si="308">AA605</f>
        <v>0</v>
      </c>
      <c r="S605" s="211">
        <f>(IF(($J$17+$O$17+$T$17)&gt;0,AC605,AB605))*0.7</f>
        <v>12320</v>
      </c>
      <c r="T605" s="212">
        <f t="shared" ref="T605" si="309">R605+S605</f>
        <v>12320</v>
      </c>
      <c r="U605" s="230">
        <f t="shared" si="306"/>
        <v>312300</v>
      </c>
      <c r="V605" s="214">
        <v>2</v>
      </c>
      <c r="W605" s="175">
        <v>1.1000000000000001</v>
      </c>
      <c r="Y605" s="35">
        <v>1.55</v>
      </c>
      <c r="Z605" s="141">
        <v>3</v>
      </c>
      <c r="AA605" s="141">
        <f>VLOOKUP(Z605,'cuoc vc'!$E$50:$L$64,8)</f>
        <v>0</v>
      </c>
      <c r="AB605" s="146">
        <f>VLOOKUP(Z605,'cuoc vc'!$E$50:$N$64,10)</f>
        <v>0</v>
      </c>
      <c r="AC605" s="146">
        <f>VLOOKUP(Z605,'cuoc vc'!$E$50:$P$64,12)</f>
        <v>17600</v>
      </c>
      <c r="AD605" s="146" t="str">
        <f>VLOOKUP(Z605,'cuoc vc'!$E$50:$H$64,4)</f>
        <v>m³</v>
      </c>
      <c r="AE605" s="146"/>
      <c r="AF605" s="146"/>
    </row>
    <row r="606" spans="1:44" hidden="1" x14ac:dyDescent="0.3">
      <c r="A606" s="226" t="s">
        <v>87</v>
      </c>
      <c r="B606" s="227" t="s">
        <v>88</v>
      </c>
      <c r="C606" s="228"/>
      <c r="D606" s="35"/>
      <c r="E606" s="229"/>
      <c r="F606" s="20">
        <f t="shared" ref="F606:F637" si="310">E606/1.1</f>
        <v>0</v>
      </c>
      <c r="G606" s="37"/>
      <c r="H606" s="38"/>
      <c r="I606" s="38"/>
      <c r="J606" s="39"/>
      <c r="K606" s="22"/>
      <c r="L606" s="22">
        <f>D606*'cuoc vc'!$D$39</f>
        <v>0</v>
      </c>
      <c r="M606" s="24">
        <f t="shared" si="301"/>
        <v>0</v>
      </c>
      <c r="N606" s="25"/>
      <c r="O606" s="209"/>
      <c r="P606" s="210"/>
      <c r="Q606" s="211"/>
      <c r="R606" s="26">
        <f t="shared" si="302"/>
        <v>0</v>
      </c>
      <c r="S606" s="211">
        <f>(AB606)*0.7</f>
        <v>0</v>
      </c>
      <c r="T606" s="212">
        <f t="shared" si="303"/>
        <v>0</v>
      </c>
      <c r="U606" s="230"/>
      <c r="V606" s="214"/>
      <c r="W606" s="175"/>
      <c r="Y606" s="35"/>
      <c r="AB606" s="146"/>
      <c r="AC606" s="146"/>
      <c r="AD606" s="146"/>
      <c r="AE606" s="146"/>
      <c r="AF606" s="146"/>
    </row>
    <row r="607" spans="1:44" hidden="1" x14ac:dyDescent="0.3">
      <c r="A607" s="224"/>
      <c r="B607" s="206" t="s">
        <v>470</v>
      </c>
      <c r="C607" s="207" t="s">
        <v>90</v>
      </c>
      <c r="D607" s="18">
        <v>1.4E-3</v>
      </c>
      <c r="E607" s="208">
        <v>1400</v>
      </c>
      <c r="F607" s="20">
        <f t="shared" si="310"/>
        <v>1272.7272727272725</v>
      </c>
      <c r="G607" s="21"/>
      <c r="H607" s="22"/>
      <c r="I607" s="22">
        <f>$I$10+$N$10+$S$10+$I$11+$N$11+$S$11</f>
        <v>0</v>
      </c>
      <c r="J607" s="23">
        <f>D607*'cuoc vc'!$B$9*$X$24</f>
        <v>0</v>
      </c>
      <c r="K607" s="22">
        <f>$E$12</f>
        <v>0</v>
      </c>
      <c r="L607" s="22">
        <f>D607*'cuoc vc'!$D$39</f>
        <v>0</v>
      </c>
      <c r="M607" s="24">
        <f t="shared" si="301"/>
        <v>0</v>
      </c>
      <c r="N607" s="25">
        <f>$J$13+$J$14+$O$13+$O$14+$T$13+$T$14</f>
        <v>0</v>
      </c>
      <c r="O607" s="209"/>
      <c r="P607" s="210"/>
      <c r="Q607" s="211">
        <f>$O607+$P607</f>
        <v>0</v>
      </c>
      <c r="R607" s="26">
        <f t="shared" si="302"/>
        <v>0</v>
      </c>
      <c r="S607" s="211">
        <f>(IF(($J$17+$O$17+$T$17)&gt;0,AC607,AB607)/1000)*0.7</f>
        <v>23.099999999999998</v>
      </c>
      <c r="T607" s="212">
        <f t="shared" si="303"/>
        <v>23.099999999999998</v>
      </c>
      <c r="U607" s="213">
        <f>ROUND((F607+M607+Q607+T607),-2)</f>
        <v>1300</v>
      </c>
      <c r="V607" s="214">
        <v>1</v>
      </c>
      <c r="W607" s="175">
        <v>1</v>
      </c>
      <c r="Y607" s="18">
        <v>1.4E-3</v>
      </c>
      <c r="Z607" s="141">
        <v>5</v>
      </c>
      <c r="AA607" s="141">
        <f>VLOOKUP(Z607,'cuoc vc'!$E$50:$L$64,8)</f>
        <v>0</v>
      </c>
      <c r="AB607" s="146">
        <f>VLOOKUP(Z607,'cuoc vc'!$E$50:$N$64,10)</f>
        <v>0</v>
      </c>
      <c r="AC607" s="146">
        <f>VLOOKUP(Z607,'cuoc vc'!$E$50:$P$64,12)</f>
        <v>33000</v>
      </c>
      <c r="AD607" s="146" t="str">
        <f>VLOOKUP(Z607,'cuoc vc'!$E$50:$H$64,4)</f>
        <v>1000v</v>
      </c>
      <c r="AE607" s="146"/>
      <c r="AF607" s="146"/>
    </row>
    <row r="608" spans="1:44" hidden="1" x14ac:dyDescent="0.3">
      <c r="A608" s="224"/>
      <c r="B608" s="206" t="s">
        <v>471</v>
      </c>
      <c r="C608" s="207" t="s">
        <v>70</v>
      </c>
      <c r="D608" s="18">
        <v>1.4E-3</v>
      </c>
      <c r="E608" s="208">
        <v>1300</v>
      </c>
      <c r="F608" s="20">
        <f t="shared" si="310"/>
        <v>1181.8181818181818</v>
      </c>
      <c r="G608" s="21"/>
      <c r="H608" s="22"/>
      <c r="I608" s="22">
        <f>$I$10+$N$10+$S$10+$I$11+$N$11+$S$11</f>
        <v>0</v>
      </c>
      <c r="J608" s="23">
        <f>D608*'cuoc vc'!$B$9*$X$24</f>
        <v>0</v>
      </c>
      <c r="K608" s="22">
        <f>$E$12</f>
        <v>0</v>
      </c>
      <c r="L608" s="22">
        <f>D608*'cuoc vc'!$D$39</f>
        <v>0</v>
      </c>
      <c r="M608" s="24">
        <f t="shared" si="301"/>
        <v>0</v>
      </c>
      <c r="N608" s="25">
        <f>$J$13+$J$14+$O$13+$O$14+$T$13+$T$14</f>
        <v>0</v>
      </c>
      <c r="O608" s="209"/>
      <c r="P608" s="210"/>
      <c r="Q608" s="211">
        <f>$O608+$P608</f>
        <v>0</v>
      </c>
      <c r="R608" s="26">
        <f t="shared" si="302"/>
        <v>0</v>
      </c>
      <c r="S608" s="211">
        <f>(IF(($J$17+$O$17+$T$17)&gt;0,AC608,AB608)/1000)*0.7</f>
        <v>23.099999999999998</v>
      </c>
      <c r="T608" s="212">
        <f t="shared" si="303"/>
        <v>23.099999999999998</v>
      </c>
      <c r="U608" s="213">
        <f>ROUND((F608+M608+Q608+T608),-2)</f>
        <v>1200</v>
      </c>
      <c r="V608" s="214">
        <v>1</v>
      </c>
      <c r="W608" s="175">
        <v>1</v>
      </c>
      <c r="Y608" s="18">
        <v>1.4E-3</v>
      </c>
      <c r="Z608" s="141">
        <v>5</v>
      </c>
      <c r="AA608" s="141">
        <f>VLOOKUP(Z608,'cuoc vc'!$E$50:$L$64,8)</f>
        <v>0</v>
      </c>
      <c r="AB608" s="146">
        <f>VLOOKUP(Z608,'cuoc vc'!$E$50:$N$64,10)</f>
        <v>0</v>
      </c>
      <c r="AC608" s="146">
        <f>VLOOKUP(Z608,'cuoc vc'!$E$50:$P$64,12)</f>
        <v>33000</v>
      </c>
      <c r="AD608" s="146" t="str">
        <f>VLOOKUP(Z608,'cuoc vc'!$E$50:$H$64,4)</f>
        <v>1000v</v>
      </c>
      <c r="AE608" s="146"/>
      <c r="AF608" s="146"/>
    </row>
    <row r="609" spans="1:32" hidden="1" x14ac:dyDescent="0.3">
      <c r="A609" s="205"/>
      <c r="B609" s="206" t="s">
        <v>478</v>
      </c>
      <c r="C609" s="207" t="s">
        <v>94</v>
      </c>
      <c r="D609" s="18">
        <v>7.4999999999999997E-2</v>
      </c>
      <c r="E609" s="19"/>
      <c r="F609" s="20">
        <f t="shared" si="310"/>
        <v>0</v>
      </c>
      <c r="G609" s="40"/>
      <c r="H609" s="22"/>
      <c r="I609" s="22">
        <f>$I$10+$N$10+$S$10+$I$11+$N$11+$S$11</f>
        <v>0</v>
      </c>
      <c r="J609" s="23">
        <f>D609*'cuoc vc'!$B$10*$X$24</f>
        <v>0</v>
      </c>
      <c r="K609" s="22">
        <f>$E$12</f>
        <v>0</v>
      </c>
      <c r="L609" s="22">
        <f>D609*'cuoc vc'!$D$39</f>
        <v>0</v>
      </c>
      <c r="M609" s="24">
        <f t="shared" si="301"/>
        <v>0</v>
      </c>
      <c r="N609" s="25">
        <f>$J$13+$J$14+$O$13+$O$14+$T$13+$T$14</f>
        <v>0</v>
      </c>
      <c r="O609" s="209">
        <f>(AE609)*0.6</f>
        <v>0</v>
      </c>
      <c r="P609" s="210"/>
      <c r="Q609" s="211">
        <f>$O609+$P609</f>
        <v>0</v>
      </c>
      <c r="R609" s="26">
        <f t="shared" si="302"/>
        <v>0</v>
      </c>
      <c r="S609" s="211">
        <f>(AB609)*0.7</f>
        <v>0</v>
      </c>
      <c r="T609" s="212">
        <f t="shared" si="303"/>
        <v>0</v>
      </c>
      <c r="U609" s="213">
        <f>ROUND((F609+M609+Q609+T609),-2)</f>
        <v>0</v>
      </c>
      <c r="V609" s="214">
        <v>2</v>
      </c>
      <c r="W609" s="175">
        <v>1</v>
      </c>
      <c r="Y609" s="18">
        <v>7.4999999999999997E-2</v>
      </c>
      <c r="Z609" s="141">
        <v>8</v>
      </c>
      <c r="AA609" s="141">
        <f>VLOOKUP(Z609,'cuoc vc'!$E$50:$L$64,8)</f>
        <v>0</v>
      </c>
      <c r="AB609" s="146">
        <f>VLOOKUP(Z609,'cuoc vc'!$E$50:$N$64,10)</f>
        <v>0</v>
      </c>
      <c r="AC609" s="146">
        <f>VLOOKUP(Z609,'cuoc vc'!$E$50:$P$64,12)</f>
        <v>0</v>
      </c>
      <c r="AD609" s="146" t="str">
        <f>VLOOKUP(Z609,'cuoc vc'!$E$50:$H$64,4)</f>
        <v>m²</v>
      </c>
      <c r="AE609" s="146">
        <f>'cuoc vc'!$U$57</f>
        <v>0</v>
      </c>
      <c r="AF609" s="162">
        <f>1/(0.3*0.3)</f>
        <v>11.111111111111111</v>
      </c>
    </row>
    <row r="610" spans="1:32" hidden="1" x14ac:dyDescent="0.3">
      <c r="A610" s="272" t="s">
        <v>87</v>
      </c>
      <c r="B610" s="227" t="s">
        <v>141</v>
      </c>
      <c r="C610" s="274" t="s">
        <v>68</v>
      </c>
      <c r="D610" s="266"/>
      <c r="E610" s="266"/>
      <c r="F610" s="20">
        <f t="shared" si="310"/>
        <v>0</v>
      </c>
      <c r="G610" s="267"/>
      <c r="H610" s="266"/>
      <c r="I610" s="268"/>
      <c r="J610" s="269"/>
      <c r="K610" s="22">
        <f t="shared" si="293"/>
        <v>0</v>
      </c>
      <c r="L610" s="22">
        <f>D610*'cuoc vc'!$D$39</f>
        <v>0</v>
      </c>
      <c r="M610" s="24">
        <f t="shared" si="301"/>
        <v>0</v>
      </c>
      <c r="N610" s="25">
        <f t="shared" si="304"/>
        <v>0</v>
      </c>
      <c r="O610" s="209"/>
      <c r="P610" s="210"/>
      <c r="Q610" s="211">
        <f t="shared" si="305"/>
        <v>0</v>
      </c>
      <c r="R610" s="26">
        <f t="shared" si="302"/>
        <v>0</v>
      </c>
      <c r="S610" s="211">
        <f>(AB610)*0.7</f>
        <v>0</v>
      </c>
      <c r="T610" s="212">
        <f t="shared" si="303"/>
        <v>0</v>
      </c>
      <c r="U610" s="270"/>
      <c r="V610" s="214"/>
      <c r="W610" s="223"/>
      <c r="Y610" s="266"/>
      <c r="AB610" s="146"/>
      <c r="AC610" s="146"/>
      <c r="AD610" s="146"/>
      <c r="AE610" s="146"/>
      <c r="AF610" s="146"/>
    </row>
    <row r="611" spans="1:32" hidden="1" x14ac:dyDescent="0.3">
      <c r="A611" s="226" t="s">
        <v>68</v>
      </c>
      <c r="B611" s="275" t="s">
        <v>142</v>
      </c>
      <c r="C611" s="273" t="s">
        <v>68</v>
      </c>
      <c r="D611" s="266"/>
      <c r="E611" s="266"/>
      <c r="F611" s="20">
        <f t="shared" si="310"/>
        <v>0</v>
      </c>
      <c r="G611" s="267"/>
      <c r="H611" s="266"/>
      <c r="I611" s="268"/>
      <c r="J611" s="269"/>
      <c r="K611" s="22">
        <f t="shared" si="293"/>
        <v>0</v>
      </c>
      <c r="L611" s="22">
        <f>D611*'cuoc vc'!$D$39</f>
        <v>0</v>
      </c>
      <c r="M611" s="24">
        <f t="shared" si="301"/>
        <v>0</v>
      </c>
      <c r="N611" s="25">
        <f t="shared" si="304"/>
        <v>0</v>
      </c>
      <c r="O611" s="209"/>
      <c r="P611" s="210"/>
      <c r="Q611" s="211">
        <f t="shared" si="305"/>
        <v>0</v>
      </c>
      <c r="R611" s="26">
        <f t="shared" si="302"/>
        <v>0</v>
      </c>
      <c r="S611" s="211">
        <f>(AB611)*0.7</f>
        <v>0</v>
      </c>
      <c r="T611" s="212">
        <f t="shared" si="303"/>
        <v>0</v>
      </c>
      <c r="U611" s="270"/>
      <c r="V611" s="214"/>
      <c r="W611" s="223"/>
      <c r="Y611" s="266"/>
      <c r="AB611" s="146"/>
      <c r="AC611" s="146"/>
      <c r="AD611" s="146"/>
      <c r="AE611" s="146"/>
      <c r="AF611" s="146"/>
    </row>
    <row r="612" spans="1:32" hidden="1" x14ac:dyDescent="0.3">
      <c r="A612" s="226" t="s">
        <v>68</v>
      </c>
      <c r="B612" s="271" t="s">
        <v>472</v>
      </c>
      <c r="C612" s="228" t="s">
        <v>144</v>
      </c>
      <c r="D612" s="35">
        <v>1E-3</v>
      </c>
      <c r="E612" s="276">
        <v>17000</v>
      </c>
      <c r="F612" s="20">
        <f t="shared" si="310"/>
        <v>15454.545454545454</v>
      </c>
      <c r="G612" s="37"/>
      <c r="H612" s="38"/>
      <c r="I612" s="38">
        <f>$I$10+$N$10+$S$10+$I$11+$N$11+$S$11</f>
        <v>0</v>
      </c>
      <c r="J612" s="23">
        <f>D612*'cuoc vc'!$B$10*$X$24</f>
        <v>0</v>
      </c>
      <c r="K612" s="22">
        <f t="shared" si="293"/>
        <v>0</v>
      </c>
      <c r="L612" s="22">
        <f>D612*'cuoc vc'!$D$39</f>
        <v>0</v>
      </c>
      <c r="M612" s="24">
        <f t="shared" si="301"/>
        <v>0</v>
      </c>
      <c r="N612" s="25">
        <f t="shared" si="304"/>
        <v>0</v>
      </c>
      <c r="O612" s="209"/>
      <c r="P612" s="210"/>
      <c r="Q612" s="211">
        <f t="shared" si="305"/>
        <v>0</v>
      </c>
      <c r="R612" s="26">
        <f t="shared" si="302"/>
        <v>0</v>
      </c>
      <c r="S612" s="211">
        <f>(IF(($J$17+$O$17+$T$17)&gt;0,AC612,AB612)*Y612)*0.7</f>
        <v>26.95</v>
      </c>
      <c r="T612" s="212">
        <f t="shared" si="303"/>
        <v>26.95</v>
      </c>
      <c r="U612" s="230">
        <f>ROUND((F612+M612+Q612+T612),-2)</f>
        <v>15500</v>
      </c>
      <c r="V612" s="214">
        <v>2</v>
      </c>
      <c r="W612" s="175">
        <v>1.1000000000000001</v>
      </c>
      <c r="Y612" s="35">
        <v>1E-3</v>
      </c>
      <c r="Z612" s="141">
        <v>12</v>
      </c>
      <c r="AA612" s="141">
        <f>VLOOKUP(Z612,'cuoc vc'!$E$50:$L$64,8)</f>
        <v>0</v>
      </c>
      <c r="AB612" s="146">
        <f>VLOOKUP(Z612,'cuoc vc'!$E$50:$N$64,10)</f>
        <v>0</v>
      </c>
      <c r="AC612" s="146">
        <f>VLOOKUP(Z612,'cuoc vc'!$E$50:$P$64,12)</f>
        <v>38500</v>
      </c>
      <c r="AD612" s="146" t="str">
        <f>VLOOKUP(Z612,'cuoc vc'!$E$50:$H$64,4)</f>
        <v>Tấn</v>
      </c>
      <c r="AE612" s="146"/>
      <c r="AF612" s="146"/>
    </row>
    <row r="613" spans="1:32" hidden="1" x14ac:dyDescent="0.3">
      <c r="A613" s="226" t="s">
        <v>68</v>
      </c>
      <c r="B613" s="271" t="s">
        <v>473</v>
      </c>
      <c r="C613" s="228" t="s">
        <v>144</v>
      </c>
      <c r="D613" s="35">
        <v>1E-3</v>
      </c>
      <c r="E613" s="276">
        <v>17000</v>
      </c>
      <c r="F613" s="20">
        <f t="shared" si="310"/>
        <v>15454.545454545454</v>
      </c>
      <c r="G613" s="37"/>
      <c r="H613" s="38"/>
      <c r="I613" s="38">
        <f>$I$10+$N$10+$S$10+$I$11+$N$11+$S$11</f>
        <v>0</v>
      </c>
      <c r="J613" s="23">
        <f>D613*'cuoc vc'!$B$10*$X$24</f>
        <v>0</v>
      </c>
      <c r="K613" s="22">
        <f t="shared" si="293"/>
        <v>0</v>
      </c>
      <c r="L613" s="22">
        <f>D613*'cuoc vc'!$D$39</f>
        <v>0</v>
      </c>
      <c r="M613" s="24">
        <f t="shared" si="301"/>
        <v>0</v>
      </c>
      <c r="N613" s="25">
        <f t="shared" si="304"/>
        <v>0</v>
      </c>
      <c r="O613" s="209"/>
      <c r="P613" s="210"/>
      <c r="Q613" s="211">
        <f t="shared" si="305"/>
        <v>0</v>
      </c>
      <c r="R613" s="26">
        <f t="shared" si="302"/>
        <v>0</v>
      </c>
      <c r="S613" s="211">
        <f>(IF(($J$17+$O$17+$T$17)&gt;0,AC613,AB613)*Y613)*0.7</f>
        <v>26.95</v>
      </c>
      <c r="T613" s="212">
        <f t="shared" si="303"/>
        <v>26.95</v>
      </c>
      <c r="U613" s="230">
        <f>ROUND((F613+M613+Q613+T613),-2)</f>
        <v>15500</v>
      </c>
      <c r="V613" s="214">
        <v>2</v>
      </c>
      <c r="W613" s="175">
        <v>1.1000000000000001</v>
      </c>
      <c r="Y613" s="35">
        <v>1E-3</v>
      </c>
      <c r="Z613" s="141">
        <v>12</v>
      </c>
      <c r="AA613" s="141">
        <f>VLOOKUP(Z613,'cuoc vc'!$E$50:$L$64,8)</f>
        <v>0</v>
      </c>
      <c r="AB613" s="146">
        <f>VLOOKUP(Z613,'cuoc vc'!$E$50:$N$64,10)</f>
        <v>0</v>
      </c>
      <c r="AC613" s="146">
        <f>VLOOKUP(Z613,'cuoc vc'!$E$50:$P$64,12)</f>
        <v>38500</v>
      </c>
      <c r="AD613" s="146" t="str">
        <f>VLOOKUP(Z613,'cuoc vc'!$E$50:$H$64,4)</f>
        <v>Tấn</v>
      </c>
      <c r="AE613" s="146"/>
      <c r="AF613" s="146"/>
    </row>
    <row r="614" spans="1:32" hidden="1" x14ac:dyDescent="0.3">
      <c r="A614" s="226" t="s">
        <v>68</v>
      </c>
      <c r="B614" s="271" t="s">
        <v>479</v>
      </c>
      <c r="C614" s="228" t="s">
        <v>144</v>
      </c>
      <c r="D614" s="35">
        <v>1E-3</v>
      </c>
      <c r="E614" s="276">
        <v>14424</v>
      </c>
      <c r="F614" s="20">
        <f t="shared" si="310"/>
        <v>13112.727272727272</v>
      </c>
      <c r="G614" s="37"/>
      <c r="H614" s="38"/>
      <c r="I614" s="38">
        <f>$I$10+$N$10+$S$10+$I$11+$N$11+$S$11</f>
        <v>0</v>
      </c>
      <c r="J614" s="23">
        <f>D614*'cuoc vc'!$B$10*$X$24</f>
        <v>0</v>
      </c>
      <c r="K614" s="22">
        <f t="shared" si="293"/>
        <v>0</v>
      </c>
      <c r="L614" s="22">
        <f>D614*'cuoc vc'!$D$39</f>
        <v>0</v>
      </c>
      <c r="M614" s="24">
        <f t="shared" si="301"/>
        <v>0</v>
      </c>
      <c r="N614" s="25">
        <f t="shared" si="304"/>
        <v>0</v>
      </c>
      <c r="O614" s="209"/>
      <c r="P614" s="210"/>
      <c r="Q614" s="211">
        <f t="shared" si="305"/>
        <v>0</v>
      </c>
      <c r="R614" s="26">
        <f t="shared" si="302"/>
        <v>0</v>
      </c>
      <c r="S614" s="211">
        <f>(IF(($J$17+$O$17+$T$17)&gt;0,AC614,AB614)*Y614)*0.7</f>
        <v>26.95</v>
      </c>
      <c r="T614" s="212">
        <f t="shared" si="303"/>
        <v>26.95</v>
      </c>
      <c r="U614" s="230">
        <f>ROUND((F614+M614+Q614+T614),-2)</f>
        <v>13100</v>
      </c>
      <c r="V614" s="214">
        <v>2</v>
      </c>
      <c r="W614" s="175">
        <v>1.1000000000000001</v>
      </c>
      <c r="Y614" s="35">
        <v>1E-3</v>
      </c>
      <c r="Z614" s="141">
        <v>12</v>
      </c>
      <c r="AA614" s="141">
        <f>VLOOKUP(Z614,'cuoc vc'!$E$50:$L$64,8)</f>
        <v>0</v>
      </c>
      <c r="AB614" s="146">
        <f>VLOOKUP(Z614,'cuoc vc'!$E$50:$N$64,10)</f>
        <v>0</v>
      </c>
      <c r="AC614" s="146">
        <f>VLOOKUP(Z614,'cuoc vc'!$E$50:$P$64,12)</f>
        <v>38500</v>
      </c>
      <c r="AD614" s="146" t="str">
        <f>VLOOKUP(Z614,'cuoc vc'!$E$50:$H$64,4)</f>
        <v>Tấn</v>
      </c>
      <c r="AE614" s="146"/>
      <c r="AF614" s="146"/>
    </row>
    <row r="615" spans="1:32" hidden="1" x14ac:dyDescent="0.3">
      <c r="A615" s="226" t="s">
        <v>68</v>
      </c>
      <c r="B615" s="271" t="s">
        <v>480</v>
      </c>
      <c r="C615" s="228" t="s">
        <v>144</v>
      </c>
      <c r="D615" s="35">
        <v>1E-3</v>
      </c>
      <c r="E615" s="276">
        <v>15400</v>
      </c>
      <c r="F615" s="20">
        <f t="shared" si="310"/>
        <v>13999.999999999998</v>
      </c>
      <c r="G615" s="37"/>
      <c r="H615" s="38"/>
      <c r="I615" s="38">
        <f>$I$10+$N$10+$S$10+$I$11+$N$11+$S$11</f>
        <v>0</v>
      </c>
      <c r="J615" s="23">
        <f>D615*'cuoc vc'!$B$10*$X$24</f>
        <v>0</v>
      </c>
      <c r="K615" s="22">
        <f t="shared" si="293"/>
        <v>0</v>
      </c>
      <c r="L615" s="22">
        <f>D615*'cuoc vc'!$D$39</f>
        <v>0</v>
      </c>
      <c r="M615" s="24">
        <f t="shared" si="301"/>
        <v>0</v>
      </c>
      <c r="N615" s="25">
        <f t="shared" si="304"/>
        <v>0</v>
      </c>
      <c r="O615" s="209"/>
      <c r="P615" s="210"/>
      <c r="Q615" s="211">
        <f t="shared" si="305"/>
        <v>0</v>
      </c>
      <c r="R615" s="26">
        <f t="shared" si="302"/>
        <v>0</v>
      </c>
      <c r="S615" s="211">
        <f>(IF(($J$17+$O$17+$T$17)&gt;0,AC615,AB615)*Y615)*0.7</f>
        <v>26.95</v>
      </c>
      <c r="T615" s="212">
        <f t="shared" si="303"/>
        <v>26.95</v>
      </c>
      <c r="U615" s="230">
        <f>ROUND((F615+M615+Q615+T615),-2)</f>
        <v>14000</v>
      </c>
      <c r="V615" s="214">
        <v>2</v>
      </c>
      <c r="W615" s="175">
        <v>1.1000000000000001</v>
      </c>
      <c r="Y615" s="35">
        <v>1E-3</v>
      </c>
      <c r="Z615" s="141">
        <v>12</v>
      </c>
      <c r="AA615" s="141">
        <f>VLOOKUP(Z615,'cuoc vc'!$E$50:$L$64,8)</f>
        <v>0</v>
      </c>
      <c r="AB615" s="146">
        <f>VLOOKUP(Z615,'cuoc vc'!$E$50:$N$64,10)</f>
        <v>0</v>
      </c>
      <c r="AC615" s="146">
        <f>VLOOKUP(Z615,'cuoc vc'!$E$50:$P$64,12)</f>
        <v>38500</v>
      </c>
      <c r="AD615" s="146" t="str">
        <f>VLOOKUP(Z615,'cuoc vc'!$E$50:$H$64,4)</f>
        <v>Tấn</v>
      </c>
      <c r="AE615" s="146"/>
      <c r="AF615" s="146"/>
    </row>
    <row r="616" spans="1:32" hidden="1" x14ac:dyDescent="0.3">
      <c r="A616" s="226" t="s">
        <v>68</v>
      </c>
      <c r="B616" s="271" t="s">
        <v>481</v>
      </c>
      <c r="C616" s="228" t="s">
        <v>144</v>
      </c>
      <c r="D616" s="35">
        <v>1E-3</v>
      </c>
      <c r="E616" s="276">
        <v>15566</v>
      </c>
      <c r="F616" s="20">
        <f t="shared" si="310"/>
        <v>14150.90909090909</v>
      </c>
      <c r="G616" s="37"/>
      <c r="H616" s="38"/>
      <c r="I616" s="38">
        <f>$I$10+$N$10+$S$10+$I$11+$N$11+$S$11</f>
        <v>0</v>
      </c>
      <c r="J616" s="23">
        <f>D616*'cuoc vc'!$B$10*$X$24</f>
        <v>0</v>
      </c>
      <c r="K616" s="22">
        <f t="shared" si="293"/>
        <v>0</v>
      </c>
      <c r="L616" s="22">
        <f>D616*'cuoc vc'!$D$39</f>
        <v>0</v>
      </c>
      <c r="M616" s="24">
        <f t="shared" si="301"/>
        <v>0</v>
      </c>
      <c r="N616" s="25">
        <f t="shared" si="304"/>
        <v>0</v>
      </c>
      <c r="O616" s="209"/>
      <c r="P616" s="210"/>
      <c r="Q616" s="211">
        <f t="shared" si="305"/>
        <v>0</v>
      </c>
      <c r="R616" s="26">
        <f t="shared" si="302"/>
        <v>0</v>
      </c>
      <c r="S616" s="211">
        <f>(IF(($J$17+$O$17+$T$17)&gt;0,AC616,AB616)*Y616)*0.7</f>
        <v>26.95</v>
      </c>
      <c r="T616" s="212">
        <f t="shared" si="303"/>
        <v>26.95</v>
      </c>
      <c r="U616" s="230">
        <f>ROUND((F616+M616+Q616+T616),-2)</f>
        <v>14200</v>
      </c>
      <c r="V616" s="214">
        <v>2</v>
      </c>
      <c r="W616" s="175">
        <v>1.1000000000000001</v>
      </c>
      <c r="Y616" s="35">
        <v>1E-3</v>
      </c>
      <c r="Z616" s="141">
        <v>12</v>
      </c>
      <c r="AA616" s="141">
        <f>VLOOKUP(Z616,'cuoc vc'!$E$50:$L$64,8)</f>
        <v>0</v>
      </c>
      <c r="AB616" s="146">
        <f>VLOOKUP(Z616,'cuoc vc'!$E$50:$N$64,10)</f>
        <v>0</v>
      </c>
      <c r="AC616" s="146">
        <f>VLOOKUP(Z616,'cuoc vc'!$E$50:$P$64,12)</f>
        <v>38500</v>
      </c>
      <c r="AD616" s="146" t="str">
        <f>VLOOKUP(Z616,'cuoc vc'!$E$50:$H$64,4)</f>
        <v>Tấn</v>
      </c>
      <c r="AE616" s="146"/>
      <c r="AF616" s="146"/>
    </row>
    <row r="617" spans="1:32" ht="22.8" hidden="1" x14ac:dyDescent="0.3">
      <c r="A617" s="250" t="s">
        <v>487</v>
      </c>
      <c r="B617" s="251" t="s">
        <v>488</v>
      </c>
      <c r="C617" s="289"/>
      <c r="D617" s="253"/>
      <c r="E617" s="253"/>
      <c r="F617" s="191">
        <f t="shared" si="310"/>
        <v>0</v>
      </c>
      <c r="G617" s="254"/>
      <c r="H617" s="253"/>
      <c r="I617" s="255"/>
      <c r="J617" s="256"/>
      <c r="K617" s="192">
        <f t="shared" si="293"/>
        <v>0</v>
      </c>
      <c r="L617" s="192">
        <f>D617*'cuoc vc'!$D$39</f>
        <v>0</v>
      </c>
      <c r="M617" s="193">
        <f t="shared" si="296"/>
        <v>0</v>
      </c>
      <c r="N617" s="199"/>
      <c r="O617" s="257"/>
      <c r="P617" s="258"/>
      <c r="Q617" s="259">
        <f t="shared" ref="Q617:Q729" si="311">$O617+$P617</f>
        <v>0</v>
      </c>
      <c r="R617" s="194">
        <f t="shared" si="297"/>
        <v>0</v>
      </c>
      <c r="S617" s="259">
        <f t="shared" si="300"/>
        <v>0</v>
      </c>
      <c r="T617" s="260">
        <f t="shared" si="298"/>
        <v>0</v>
      </c>
      <c r="U617" s="261"/>
      <c r="V617" s="214"/>
      <c r="W617" s="223"/>
      <c r="Y617" s="264"/>
      <c r="AB617" s="146"/>
      <c r="AC617" s="146"/>
      <c r="AD617" s="146"/>
      <c r="AE617" s="146"/>
      <c r="AF617" s="146"/>
    </row>
    <row r="618" spans="1:32" hidden="1" x14ac:dyDescent="0.3">
      <c r="A618" s="272" t="s">
        <v>66</v>
      </c>
      <c r="B618" s="227" t="s">
        <v>67</v>
      </c>
      <c r="C618" s="265"/>
      <c r="D618" s="266"/>
      <c r="E618" s="266"/>
      <c r="F618" s="20">
        <f t="shared" si="310"/>
        <v>0</v>
      </c>
      <c r="G618" s="267"/>
      <c r="H618" s="266"/>
      <c r="I618" s="268"/>
      <c r="J618" s="269"/>
      <c r="K618" s="22">
        <f t="shared" si="293"/>
        <v>0</v>
      </c>
      <c r="L618" s="22">
        <f>D618*'cuoc vc'!$D$39</f>
        <v>0</v>
      </c>
      <c r="M618" s="24">
        <f t="shared" si="296"/>
        <v>0</v>
      </c>
      <c r="N618" s="25"/>
      <c r="O618" s="209"/>
      <c r="P618" s="210"/>
      <c r="Q618" s="211">
        <f t="shared" si="311"/>
        <v>0</v>
      </c>
      <c r="R618" s="26">
        <f t="shared" si="297"/>
        <v>0</v>
      </c>
      <c r="S618" s="211">
        <f t="shared" si="300"/>
        <v>0</v>
      </c>
      <c r="T618" s="212">
        <f t="shared" si="298"/>
        <v>0</v>
      </c>
      <c r="U618" s="270"/>
      <c r="V618" s="214"/>
      <c r="W618" s="223"/>
      <c r="Y618" s="266"/>
      <c r="AB618" s="146"/>
      <c r="AC618" s="146"/>
      <c r="AD618" s="146"/>
      <c r="AE618" s="146"/>
      <c r="AF618" s="146"/>
    </row>
    <row r="619" spans="1:32" ht="24" hidden="1" x14ac:dyDescent="0.3">
      <c r="A619" s="272"/>
      <c r="B619" s="271" t="s">
        <v>590</v>
      </c>
      <c r="C619" s="228" t="s">
        <v>468</v>
      </c>
      <c r="D619" s="35">
        <v>0.05</v>
      </c>
      <c r="E619" s="229"/>
      <c r="F619" s="20">
        <f t="shared" si="310"/>
        <v>0</v>
      </c>
      <c r="G619" s="37"/>
      <c r="H619" s="38"/>
      <c r="I619" s="38">
        <f>$I$10+$N$10+$S$10+$I$11+$N$11+$S$11</f>
        <v>0</v>
      </c>
      <c r="J619" s="23">
        <f>D619*'cuoc vc'!$B$11*$X$24</f>
        <v>0</v>
      </c>
      <c r="K619" s="22">
        <f t="shared" si="293"/>
        <v>0</v>
      </c>
      <c r="L619" s="22">
        <f>D619*'cuoc vc'!$D$39</f>
        <v>0</v>
      </c>
      <c r="M619" s="24">
        <f t="shared" ref="M619" si="312">J619+L619</f>
        <v>0</v>
      </c>
      <c r="N619" s="25">
        <f t="shared" ref="N619:N705" si="313">$J$13+$J$14+$O$13+$O$14+$T$13+$T$14</f>
        <v>0</v>
      </c>
      <c r="O619" s="209"/>
      <c r="P619" s="210"/>
      <c r="Q619" s="211">
        <f t="shared" si="311"/>
        <v>0</v>
      </c>
      <c r="R619" s="26">
        <f t="shared" ref="R619" si="314">AA619</f>
        <v>0</v>
      </c>
      <c r="S619" s="211">
        <f>(IF(($J$17+$O$17+$T$17)&gt;0,AC619,AB619)*Y619)*0.7</f>
        <v>1347.5</v>
      </c>
      <c r="T619" s="212">
        <f t="shared" ref="T619" si="315">R619+S619</f>
        <v>1347.5</v>
      </c>
      <c r="U619" s="230">
        <f>ROUND((F619+M619+Q619+T619),-2)</f>
        <v>1300</v>
      </c>
      <c r="V619" s="214">
        <v>3</v>
      </c>
      <c r="W619" s="175">
        <v>1.3</v>
      </c>
      <c r="Y619" s="35">
        <v>0.05</v>
      </c>
      <c r="Z619" s="141">
        <v>12</v>
      </c>
      <c r="AA619" s="141">
        <f>VLOOKUP(Z619,'cuoc vc'!$E$50:$L$64,8)</f>
        <v>0</v>
      </c>
      <c r="AB619" s="146">
        <f>VLOOKUP(Z619,'cuoc vc'!$E$50:$N$64,10)</f>
        <v>0</v>
      </c>
      <c r="AC619" s="146">
        <f>VLOOKUP(Z619,'cuoc vc'!$E$50:$P$64,12)</f>
        <v>38500</v>
      </c>
      <c r="AD619" s="146" t="str">
        <f>VLOOKUP(Z619,'cuoc vc'!$E$50:$H$64,4)</f>
        <v>Tấn</v>
      </c>
      <c r="AE619" s="146"/>
      <c r="AF619" s="146"/>
    </row>
    <row r="620" spans="1:32" hidden="1" x14ac:dyDescent="0.3">
      <c r="A620" s="272"/>
      <c r="B620" s="271" t="s">
        <v>71</v>
      </c>
      <c r="C620" s="228" t="s">
        <v>468</v>
      </c>
      <c r="D620" s="35">
        <v>0.05</v>
      </c>
      <c r="E620" s="229">
        <v>87000</v>
      </c>
      <c r="F620" s="20">
        <f t="shared" si="310"/>
        <v>79090.909090909088</v>
      </c>
      <c r="G620" s="37"/>
      <c r="H620" s="38"/>
      <c r="I620" s="38">
        <f>$I$10+$N$10+$S$10+$I$11+$N$11+$S$11</f>
        <v>0</v>
      </c>
      <c r="J620" s="23">
        <f>D620*'cuoc vc'!$B$11*$X$24</f>
        <v>0</v>
      </c>
      <c r="K620" s="22">
        <f t="shared" si="293"/>
        <v>0</v>
      </c>
      <c r="L620" s="22">
        <f>D620*'cuoc vc'!$D$39</f>
        <v>0</v>
      </c>
      <c r="M620" s="24">
        <f t="shared" si="296"/>
        <v>0</v>
      </c>
      <c r="N620" s="25">
        <f t="shared" si="313"/>
        <v>0</v>
      </c>
      <c r="O620" s="209"/>
      <c r="P620" s="210"/>
      <c r="Q620" s="211">
        <f t="shared" si="311"/>
        <v>0</v>
      </c>
      <c r="R620" s="26">
        <f t="shared" si="297"/>
        <v>0</v>
      </c>
      <c r="S620" s="211">
        <f>(IF(($J$17+$O$17+$T$17)&gt;0,AC620,AB620)*Y620)*0.7</f>
        <v>1347.5</v>
      </c>
      <c r="T620" s="212">
        <f t="shared" si="298"/>
        <v>1347.5</v>
      </c>
      <c r="U620" s="230">
        <f>ROUND((F620+M620+Q620+T620),-2)</f>
        <v>80400</v>
      </c>
      <c r="V620" s="214">
        <v>3</v>
      </c>
      <c r="W620" s="175">
        <v>1.3</v>
      </c>
      <c r="Y620" s="35">
        <v>0.05</v>
      </c>
      <c r="Z620" s="141">
        <v>12</v>
      </c>
      <c r="AA620" s="141">
        <f>VLOOKUP(Z620,'cuoc vc'!$E$50:$L$64,8)</f>
        <v>0</v>
      </c>
      <c r="AB620" s="146">
        <f>VLOOKUP(Z620,'cuoc vc'!$E$50:$N$64,10)</f>
        <v>0</v>
      </c>
      <c r="AC620" s="146">
        <f>VLOOKUP(Z620,'cuoc vc'!$E$50:$P$64,12)</f>
        <v>38500</v>
      </c>
      <c r="AD620" s="146" t="str">
        <f>VLOOKUP(Z620,'cuoc vc'!$E$50:$H$64,4)</f>
        <v>Tấn</v>
      </c>
      <c r="AE620" s="146"/>
      <c r="AF620" s="146"/>
    </row>
    <row r="621" spans="1:32" hidden="1" x14ac:dyDescent="0.3">
      <c r="A621" s="272"/>
      <c r="B621" s="271" t="s">
        <v>489</v>
      </c>
      <c r="C621" s="290" t="s">
        <v>70</v>
      </c>
      <c r="D621" s="35">
        <v>0.05</v>
      </c>
      <c r="E621" s="229">
        <v>101000</v>
      </c>
      <c r="F621" s="20">
        <f t="shared" si="310"/>
        <v>91818.181818181809</v>
      </c>
      <c r="G621" s="37"/>
      <c r="H621" s="38"/>
      <c r="I621" s="38">
        <f>$I$10+$N$10+$S$10+$I$11+$N$11+$S$11</f>
        <v>0</v>
      </c>
      <c r="J621" s="23">
        <f>D621*'cuoc vc'!$B$11*$X$24</f>
        <v>0</v>
      </c>
      <c r="K621" s="22">
        <f t="shared" si="293"/>
        <v>0</v>
      </c>
      <c r="L621" s="22">
        <f>D621*'cuoc vc'!$D$39</f>
        <v>0</v>
      </c>
      <c r="M621" s="24">
        <f t="shared" si="296"/>
        <v>0</v>
      </c>
      <c r="N621" s="25">
        <f t="shared" si="313"/>
        <v>0</v>
      </c>
      <c r="O621" s="209"/>
      <c r="P621" s="210"/>
      <c r="Q621" s="211">
        <f t="shared" si="311"/>
        <v>0</v>
      </c>
      <c r="R621" s="26">
        <f t="shared" si="297"/>
        <v>0</v>
      </c>
      <c r="S621" s="211">
        <f>(IF(($J$17+$O$17+$T$17)&gt;0,AC621,AB621)*Y621)*0.7</f>
        <v>1347.5</v>
      </c>
      <c r="T621" s="212">
        <f t="shared" si="298"/>
        <v>1347.5</v>
      </c>
      <c r="U621" s="230">
        <f>ROUND((F621+M621+Q621+T621),-2)</f>
        <v>93200</v>
      </c>
      <c r="V621" s="214">
        <v>3</v>
      </c>
      <c r="W621" s="175">
        <v>1.3</v>
      </c>
      <c r="Y621" s="35">
        <v>0.05</v>
      </c>
      <c r="Z621" s="141">
        <v>12</v>
      </c>
      <c r="AA621" s="141">
        <f>VLOOKUP(Z621,'cuoc vc'!$E$50:$L$64,8)</f>
        <v>0</v>
      </c>
      <c r="AB621" s="146">
        <f>VLOOKUP(Z621,'cuoc vc'!$E$50:$N$64,10)</f>
        <v>0</v>
      </c>
      <c r="AC621" s="146">
        <f>VLOOKUP(Z621,'cuoc vc'!$E$50:$P$64,12)</f>
        <v>38500</v>
      </c>
      <c r="AD621" s="146" t="str">
        <f>VLOOKUP(Z621,'cuoc vc'!$E$50:$H$64,4)</f>
        <v>Tấn</v>
      </c>
      <c r="AE621" s="146"/>
      <c r="AF621" s="146"/>
    </row>
    <row r="622" spans="1:32" hidden="1" x14ac:dyDescent="0.3">
      <c r="A622" s="272" t="s">
        <v>76</v>
      </c>
      <c r="B622" s="227" t="s">
        <v>77</v>
      </c>
      <c r="C622" s="273" t="s">
        <v>68</v>
      </c>
      <c r="D622" s="266"/>
      <c r="E622" s="276"/>
      <c r="F622" s="20">
        <f t="shared" si="310"/>
        <v>0</v>
      </c>
      <c r="G622" s="267"/>
      <c r="H622" s="266"/>
      <c r="I622" s="268"/>
      <c r="J622" s="269"/>
      <c r="K622" s="22">
        <f t="shared" si="293"/>
        <v>0</v>
      </c>
      <c r="L622" s="22">
        <f>D622*'cuoc vc'!$D$39</f>
        <v>0</v>
      </c>
      <c r="M622" s="24">
        <f t="shared" si="296"/>
        <v>0</v>
      </c>
      <c r="N622" s="25"/>
      <c r="O622" s="209"/>
      <c r="P622" s="210"/>
      <c r="Q622" s="211">
        <f t="shared" si="311"/>
        <v>0</v>
      </c>
      <c r="R622" s="26">
        <f t="shared" si="297"/>
        <v>0</v>
      </c>
      <c r="S622" s="211">
        <f>(AB622)*0.7</f>
        <v>0</v>
      </c>
      <c r="T622" s="212">
        <f t="shared" si="298"/>
        <v>0</v>
      </c>
      <c r="U622" s="270"/>
      <c r="V622" s="214"/>
      <c r="W622" s="223"/>
      <c r="Y622" s="266"/>
      <c r="AB622" s="146"/>
      <c r="AC622" s="146"/>
      <c r="AD622" s="146"/>
      <c r="AE622" s="146"/>
      <c r="AF622" s="146"/>
    </row>
    <row r="623" spans="1:32" hidden="1" x14ac:dyDescent="0.3">
      <c r="A623" s="226" t="s">
        <v>68</v>
      </c>
      <c r="B623" s="271" t="s">
        <v>78</v>
      </c>
      <c r="C623" s="228" t="s">
        <v>469</v>
      </c>
      <c r="D623" s="35">
        <v>1.2</v>
      </c>
      <c r="E623" s="276"/>
      <c r="F623" s="20">
        <f t="shared" si="310"/>
        <v>0</v>
      </c>
      <c r="G623" s="37"/>
      <c r="H623" s="38"/>
      <c r="I623" s="38">
        <f>$I$10+$N$10+$S$10+$I$11+$N$11+$S$11</f>
        <v>0</v>
      </c>
      <c r="J623" s="23">
        <f>D623*'cuoc vc'!$B$9*$X$24</f>
        <v>0</v>
      </c>
      <c r="K623" s="22">
        <f t="shared" si="293"/>
        <v>0</v>
      </c>
      <c r="L623" s="22">
        <f>D623*'cuoc vc'!$D$39</f>
        <v>0</v>
      </c>
      <c r="M623" s="24">
        <f t="shared" si="296"/>
        <v>0</v>
      </c>
      <c r="N623" s="25">
        <f t="shared" si="313"/>
        <v>0</v>
      </c>
      <c r="O623" s="209"/>
      <c r="P623" s="210"/>
      <c r="Q623" s="211">
        <f t="shared" si="311"/>
        <v>0</v>
      </c>
      <c r="R623" s="26">
        <f t="shared" si="297"/>
        <v>0</v>
      </c>
      <c r="S623" s="211">
        <f>IF($T$17&lt;0,MIN(AC623,AB623)*0.7,IF($T$16&lt;&gt;0,AB623*0.7,AC623*0.7))</f>
        <v>8062.67</v>
      </c>
      <c r="T623" s="212">
        <f t="shared" si="298"/>
        <v>8062.67</v>
      </c>
      <c r="U623" s="230">
        <f>ROUND((F623+M623+Q623+T623),-2)</f>
        <v>8100</v>
      </c>
      <c r="V623" s="214">
        <v>1</v>
      </c>
      <c r="W623" s="175">
        <v>1</v>
      </c>
      <c r="Y623" s="35">
        <v>1.2</v>
      </c>
      <c r="Z623" s="141">
        <v>1</v>
      </c>
      <c r="AA623" s="141">
        <f>VLOOKUP(Z623,'cuoc vc'!$E$50:$L$64,8)</f>
        <v>0</v>
      </c>
      <c r="AB623" s="146">
        <f>VLOOKUP(Z623,'cuoc vc'!$E$50:$N$64,10)</f>
        <v>0</v>
      </c>
      <c r="AC623" s="146">
        <f>VLOOKUP(Z623,'cuoc vc'!$E$50:$P$64,12)</f>
        <v>11518.1</v>
      </c>
      <c r="AD623" s="146" t="str">
        <f>VLOOKUP(Z623,'cuoc vc'!$E$50:$H$64,4)</f>
        <v>m³</v>
      </c>
      <c r="AE623" s="146"/>
      <c r="AF623" s="146"/>
    </row>
    <row r="624" spans="1:32" hidden="1" x14ac:dyDescent="0.3">
      <c r="A624" s="226" t="s">
        <v>68</v>
      </c>
      <c r="B624" s="271" t="s">
        <v>80</v>
      </c>
      <c r="C624" s="228" t="s">
        <v>469</v>
      </c>
      <c r="D624" s="35">
        <v>1.4</v>
      </c>
      <c r="E624" s="229">
        <v>360000</v>
      </c>
      <c r="F624" s="20">
        <f t="shared" si="310"/>
        <v>327272.72727272724</v>
      </c>
      <c r="G624" s="37"/>
      <c r="H624" s="38"/>
      <c r="I624" s="38">
        <f>$I$10+$N$10+$S$10+$I$11+$N$11+$S$11</f>
        <v>0</v>
      </c>
      <c r="J624" s="23">
        <f>D624*'cuoc vc'!$B$9*$X$24</f>
        <v>0</v>
      </c>
      <c r="K624" s="22">
        <f t="shared" si="293"/>
        <v>0</v>
      </c>
      <c r="L624" s="22">
        <f>D624*'cuoc vc'!$D$39</f>
        <v>0</v>
      </c>
      <c r="M624" s="24">
        <f t="shared" si="296"/>
        <v>0</v>
      </c>
      <c r="N624" s="25">
        <f t="shared" si="313"/>
        <v>0</v>
      </c>
      <c r="O624" s="209"/>
      <c r="P624" s="210"/>
      <c r="Q624" s="211">
        <f t="shared" si="311"/>
        <v>0</v>
      </c>
      <c r="R624" s="26">
        <f t="shared" si="297"/>
        <v>0</v>
      </c>
      <c r="S624" s="211">
        <f>IF($T$17&lt;0,MIN(AC624,AB624)*0.7,IF($T$16&lt;&gt;0,AB624*0.7,AC624*0.7))</f>
        <v>8062.67</v>
      </c>
      <c r="T624" s="212">
        <f t="shared" si="298"/>
        <v>8062.67</v>
      </c>
      <c r="U624" s="230">
        <f>ROUND((F624+M624+Q624+T624),-2)</f>
        <v>335300</v>
      </c>
      <c r="V624" s="214">
        <v>1</v>
      </c>
      <c r="W624" s="175">
        <v>1</v>
      </c>
      <c r="Y624" s="35">
        <v>1.4</v>
      </c>
      <c r="Z624" s="141">
        <v>1</v>
      </c>
      <c r="AA624" s="141">
        <f>VLOOKUP(Z624,'cuoc vc'!$E$50:$L$64,8)</f>
        <v>0</v>
      </c>
      <c r="AB624" s="146">
        <f>VLOOKUP(Z624,'cuoc vc'!$E$50:$N$64,10)</f>
        <v>0</v>
      </c>
      <c r="AC624" s="146">
        <f>VLOOKUP(Z624,'cuoc vc'!$E$50:$P$64,12)</f>
        <v>11518.1</v>
      </c>
      <c r="AD624" s="146" t="str">
        <f>VLOOKUP(Z624,'cuoc vc'!$E$50:$H$64,4)</f>
        <v>m³</v>
      </c>
      <c r="AE624" s="146"/>
      <c r="AF624" s="146"/>
    </row>
    <row r="625" spans="1:32" hidden="1" x14ac:dyDescent="0.3">
      <c r="A625" s="272" t="s">
        <v>81</v>
      </c>
      <c r="B625" s="227" t="s">
        <v>82</v>
      </c>
      <c r="C625" s="273" t="s">
        <v>68</v>
      </c>
      <c r="D625" s="266"/>
      <c r="E625" s="276"/>
      <c r="F625" s="20">
        <f t="shared" si="310"/>
        <v>0</v>
      </c>
      <c r="G625" s="267"/>
      <c r="H625" s="266"/>
      <c r="I625" s="268"/>
      <c r="J625" s="269"/>
      <c r="K625" s="22">
        <f t="shared" si="293"/>
        <v>0</v>
      </c>
      <c r="L625" s="22">
        <f>D625*'cuoc vc'!$D$39</f>
        <v>0</v>
      </c>
      <c r="M625" s="24">
        <f t="shared" si="296"/>
        <v>0</v>
      </c>
      <c r="N625" s="25">
        <f t="shared" si="313"/>
        <v>0</v>
      </c>
      <c r="O625" s="209"/>
      <c r="P625" s="210"/>
      <c r="Q625" s="211">
        <f t="shared" si="311"/>
        <v>0</v>
      </c>
      <c r="R625" s="26">
        <f t="shared" si="297"/>
        <v>0</v>
      </c>
      <c r="S625" s="211">
        <v>0</v>
      </c>
      <c r="T625" s="212">
        <f t="shared" si="298"/>
        <v>0</v>
      </c>
      <c r="U625" s="270"/>
      <c r="V625" s="214"/>
      <c r="W625" s="223"/>
      <c r="Y625" s="266"/>
      <c r="AB625" s="146"/>
      <c r="AC625" s="146"/>
      <c r="AD625" s="146"/>
      <c r="AE625" s="146"/>
      <c r="AF625" s="146"/>
    </row>
    <row r="626" spans="1:32" hidden="1" x14ac:dyDescent="0.3">
      <c r="A626" s="226" t="s">
        <v>68</v>
      </c>
      <c r="B626" s="271" t="s">
        <v>490</v>
      </c>
      <c r="C626" s="228" t="s">
        <v>469</v>
      </c>
      <c r="D626" s="35">
        <v>1.6</v>
      </c>
      <c r="E626" s="276">
        <v>443000</v>
      </c>
      <c r="F626" s="20">
        <f t="shared" si="310"/>
        <v>402727.27272727271</v>
      </c>
      <c r="G626" s="37"/>
      <c r="H626" s="38"/>
      <c r="I626" s="38">
        <f>$I$10+$N$10+$S$10+$I$11+$N$11+$S$11</f>
        <v>0</v>
      </c>
      <c r="J626" s="23">
        <f>D626*'cuoc vc'!$B$10*$X$24</f>
        <v>0</v>
      </c>
      <c r="K626" s="22">
        <f t="shared" si="293"/>
        <v>0</v>
      </c>
      <c r="L626" s="22">
        <f>D626*'cuoc vc'!$D$39</f>
        <v>0</v>
      </c>
      <c r="M626" s="24">
        <f t="shared" si="296"/>
        <v>0</v>
      </c>
      <c r="N626" s="25">
        <f t="shared" si="313"/>
        <v>0</v>
      </c>
      <c r="O626" s="209"/>
      <c r="P626" s="210"/>
      <c r="Q626" s="211">
        <f t="shared" si="311"/>
        <v>0</v>
      </c>
      <c r="R626" s="26">
        <f t="shared" si="297"/>
        <v>0</v>
      </c>
      <c r="S626" s="211">
        <f>(IF(($J$17+$O$17+$T$17)&gt;0,AC626,AB626))*0.7</f>
        <v>12320</v>
      </c>
      <c r="T626" s="212">
        <f t="shared" si="298"/>
        <v>12320</v>
      </c>
      <c r="U626" s="230">
        <f>ROUND((F626+M626+Q626+T626),-2)</f>
        <v>415000</v>
      </c>
      <c r="V626" s="214">
        <v>2</v>
      </c>
      <c r="W626" s="175">
        <v>1.1000000000000001</v>
      </c>
      <c r="Y626" s="35">
        <v>1.6</v>
      </c>
      <c r="Z626" s="141">
        <v>3</v>
      </c>
      <c r="AA626" s="141">
        <f>VLOOKUP(Z626,'cuoc vc'!$E$50:$L$64,8)</f>
        <v>0</v>
      </c>
      <c r="AB626" s="146">
        <f>VLOOKUP(Z626,'cuoc vc'!$E$50:$N$64,10)</f>
        <v>0</v>
      </c>
      <c r="AC626" s="146">
        <f>VLOOKUP(Z626,'cuoc vc'!$E$50:$P$64,12)</f>
        <v>17600</v>
      </c>
      <c r="AD626" s="146" t="str">
        <f>VLOOKUP(Z626,'cuoc vc'!$E$50:$H$64,4)</f>
        <v>m³</v>
      </c>
      <c r="AE626" s="146"/>
      <c r="AF626" s="146"/>
    </row>
    <row r="627" spans="1:32" hidden="1" x14ac:dyDescent="0.3">
      <c r="A627" s="226" t="s">
        <v>68</v>
      </c>
      <c r="B627" s="271" t="s">
        <v>491</v>
      </c>
      <c r="C627" s="228" t="s">
        <v>469</v>
      </c>
      <c r="D627" s="35">
        <v>1.55</v>
      </c>
      <c r="E627" s="276">
        <v>433000</v>
      </c>
      <c r="F627" s="20">
        <f t="shared" si="310"/>
        <v>393636.36363636359</v>
      </c>
      <c r="G627" s="37"/>
      <c r="H627" s="38"/>
      <c r="I627" s="38">
        <f>$I$10+$N$10+$S$10+$I$11+$N$11+$S$11</f>
        <v>0</v>
      </c>
      <c r="J627" s="23">
        <f>D627*'cuoc vc'!$B$10*$X$24</f>
        <v>0</v>
      </c>
      <c r="K627" s="22">
        <f t="shared" si="293"/>
        <v>0</v>
      </c>
      <c r="L627" s="22">
        <f>D627*'cuoc vc'!$D$39</f>
        <v>0</v>
      </c>
      <c r="M627" s="24">
        <f t="shared" si="296"/>
        <v>0</v>
      </c>
      <c r="N627" s="25">
        <f t="shared" si="313"/>
        <v>0</v>
      </c>
      <c r="O627" s="209"/>
      <c r="P627" s="210"/>
      <c r="Q627" s="211">
        <f t="shared" si="311"/>
        <v>0</v>
      </c>
      <c r="R627" s="26">
        <f t="shared" si="297"/>
        <v>0</v>
      </c>
      <c r="S627" s="211">
        <f>(IF(($J$17+$O$17+$T$17)&gt;0,AC627,AB627))*0.7</f>
        <v>12320</v>
      </c>
      <c r="T627" s="212">
        <f t="shared" si="298"/>
        <v>12320</v>
      </c>
      <c r="U627" s="230">
        <f>ROUND((F627+M627+Q627+T627),-2)</f>
        <v>406000</v>
      </c>
      <c r="V627" s="214">
        <v>2</v>
      </c>
      <c r="W627" s="175">
        <v>1.1000000000000001</v>
      </c>
      <c r="Y627" s="35">
        <v>1.55</v>
      </c>
      <c r="Z627" s="141">
        <v>3</v>
      </c>
      <c r="AA627" s="141">
        <f>VLOOKUP(Z627,'cuoc vc'!$E$50:$L$64,8)</f>
        <v>0</v>
      </c>
      <c r="AB627" s="146">
        <f>VLOOKUP(Z627,'cuoc vc'!$E$50:$N$64,10)</f>
        <v>0</v>
      </c>
      <c r="AC627" s="146">
        <f>VLOOKUP(Z627,'cuoc vc'!$E$50:$P$64,12)</f>
        <v>17600</v>
      </c>
      <c r="AD627" s="146" t="str">
        <f>VLOOKUP(Z627,'cuoc vc'!$E$50:$H$64,4)</f>
        <v>m³</v>
      </c>
      <c r="AE627" s="146"/>
      <c r="AF627" s="146"/>
    </row>
    <row r="628" spans="1:32" hidden="1" x14ac:dyDescent="0.3">
      <c r="A628" s="226" t="s">
        <v>68</v>
      </c>
      <c r="B628" s="271" t="s">
        <v>492</v>
      </c>
      <c r="C628" s="228" t="s">
        <v>469</v>
      </c>
      <c r="D628" s="35">
        <v>1.55</v>
      </c>
      <c r="E628" s="276"/>
      <c r="F628" s="20">
        <f t="shared" si="310"/>
        <v>0</v>
      </c>
      <c r="G628" s="37"/>
      <c r="H628" s="38"/>
      <c r="I628" s="38">
        <f>$I$10+$N$10+$S$10+$I$11+$N$11+$S$11</f>
        <v>0</v>
      </c>
      <c r="J628" s="23">
        <f>D628*'cuoc vc'!$B$10*$X$24</f>
        <v>0</v>
      </c>
      <c r="K628" s="22">
        <f t="shared" si="293"/>
        <v>0</v>
      </c>
      <c r="L628" s="22">
        <f>D628*'cuoc vc'!$D$39</f>
        <v>0</v>
      </c>
      <c r="M628" s="24">
        <f t="shared" si="296"/>
        <v>0</v>
      </c>
      <c r="N628" s="25">
        <f t="shared" si="313"/>
        <v>0</v>
      </c>
      <c r="O628" s="209"/>
      <c r="P628" s="210"/>
      <c r="Q628" s="211">
        <f t="shared" si="311"/>
        <v>0</v>
      </c>
      <c r="R628" s="26">
        <f t="shared" si="297"/>
        <v>0</v>
      </c>
      <c r="S628" s="211">
        <f>(IF(($J$17+$O$17+$T$17)&gt;0,AC628,AB628))*0.7</f>
        <v>12320</v>
      </c>
      <c r="T628" s="212">
        <f t="shared" si="298"/>
        <v>12320</v>
      </c>
      <c r="U628" s="230">
        <f>ROUND((F628+M628+Q628+T628),-2)</f>
        <v>12300</v>
      </c>
      <c r="V628" s="214">
        <v>2</v>
      </c>
      <c r="W628" s="175">
        <v>1.1000000000000001</v>
      </c>
      <c r="Y628" s="35">
        <v>1.55</v>
      </c>
      <c r="Z628" s="141">
        <v>3</v>
      </c>
      <c r="AA628" s="141">
        <f>VLOOKUP(Z628,'cuoc vc'!$E$50:$L$64,8)</f>
        <v>0</v>
      </c>
      <c r="AB628" s="146">
        <f>VLOOKUP(Z628,'cuoc vc'!$E$50:$N$64,10)</f>
        <v>0</v>
      </c>
      <c r="AC628" s="146">
        <f>VLOOKUP(Z628,'cuoc vc'!$E$50:$P$64,12)</f>
        <v>17600</v>
      </c>
      <c r="AD628" s="146" t="str">
        <f>VLOOKUP(Z628,'cuoc vc'!$E$50:$H$64,4)</f>
        <v>m³</v>
      </c>
      <c r="AE628" s="146"/>
      <c r="AF628" s="146"/>
    </row>
    <row r="629" spans="1:32" hidden="1" x14ac:dyDescent="0.3">
      <c r="A629" s="226"/>
      <c r="B629" s="271" t="s">
        <v>493</v>
      </c>
      <c r="C629" s="228" t="s">
        <v>469</v>
      </c>
      <c r="D629" s="35">
        <v>1.5</v>
      </c>
      <c r="E629" s="276"/>
      <c r="F629" s="20">
        <f t="shared" si="310"/>
        <v>0</v>
      </c>
      <c r="G629" s="37"/>
      <c r="H629" s="38"/>
      <c r="I629" s="38">
        <f>$I$10+$N$10+$S$10+$I$11+$N$11+$S$11</f>
        <v>0</v>
      </c>
      <c r="J629" s="23">
        <f>D629*'cuoc vc'!$B$10*$X$24</f>
        <v>0</v>
      </c>
      <c r="K629" s="22">
        <f t="shared" si="293"/>
        <v>0</v>
      </c>
      <c r="L629" s="22">
        <f>D629*'cuoc vc'!$D$39</f>
        <v>0</v>
      </c>
      <c r="M629" s="24">
        <f t="shared" si="296"/>
        <v>0</v>
      </c>
      <c r="N629" s="25">
        <f t="shared" si="313"/>
        <v>0</v>
      </c>
      <c r="O629" s="209"/>
      <c r="P629" s="210"/>
      <c r="Q629" s="211">
        <f t="shared" si="311"/>
        <v>0</v>
      </c>
      <c r="R629" s="26">
        <f t="shared" si="297"/>
        <v>0</v>
      </c>
      <c r="S629" s="211">
        <f>(IF(($J$17+$O$17+$T$17)&gt;0,AC629,AB629))*0.7</f>
        <v>12320</v>
      </c>
      <c r="T629" s="212">
        <f t="shared" si="298"/>
        <v>12320</v>
      </c>
      <c r="U629" s="230">
        <f>ROUND((F629+M629+Q629+T629),-2)</f>
        <v>12300</v>
      </c>
      <c r="V629" s="214">
        <v>2</v>
      </c>
      <c r="W629" s="175">
        <v>1.1000000000000001</v>
      </c>
      <c r="Y629" s="35">
        <v>1.5</v>
      </c>
      <c r="Z629" s="141">
        <v>3</v>
      </c>
      <c r="AA629" s="141">
        <f>VLOOKUP(Z629,'cuoc vc'!$E$50:$L$64,8)</f>
        <v>0</v>
      </c>
      <c r="AB629" s="146">
        <f>VLOOKUP(Z629,'cuoc vc'!$E$50:$N$64,10)</f>
        <v>0</v>
      </c>
      <c r="AC629" s="146">
        <f>VLOOKUP(Z629,'cuoc vc'!$E$50:$P$64,12)</f>
        <v>17600</v>
      </c>
      <c r="AD629" s="146" t="str">
        <f>VLOOKUP(Z629,'cuoc vc'!$E$50:$H$64,4)</f>
        <v>m³</v>
      </c>
      <c r="AE629" s="146"/>
      <c r="AF629" s="146"/>
    </row>
    <row r="630" spans="1:32" hidden="1" x14ac:dyDescent="0.3">
      <c r="A630" s="226" t="s">
        <v>87</v>
      </c>
      <c r="B630" s="227" t="s">
        <v>88</v>
      </c>
      <c r="C630" s="228"/>
      <c r="D630" s="35"/>
      <c r="E630" s="229"/>
      <c r="F630" s="20">
        <f t="shared" si="310"/>
        <v>0</v>
      </c>
      <c r="G630" s="37"/>
      <c r="H630" s="38"/>
      <c r="I630" s="38"/>
      <c r="J630" s="39"/>
      <c r="K630" s="22"/>
      <c r="L630" s="22">
        <f>D630*'cuoc vc'!$D$39</f>
        <v>0</v>
      </c>
      <c r="M630" s="24">
        <f t="shared" si="296"/>
        <v>0</v>
      </c>
      <c r="N630" s="25"/>
      <c r="O630" s="209"/>
      <c r="P630" s="210"/>
      <c r="Q630" s="211"/>
      <c r="R630" s="26">
        <f t="shared" si="297"/>
        <v>0</v>
      </c>
      <c r="S630" s="211">
        <f>(AB630)*0.7</f>
        <v>0</v>
      </c>
      <c r="T630" s="212">
        <f t="shared" si="298"/>
        <v>0</v>
      </c>
      <c r="U630" s="230"/>
      <c r="V630" s="214"/>
      <c r="W630" s="175"/>
      <c r="Y630" s="35"/>
      <c r="AB630" s="146"/>
      <c r="AC630" s="146"/>
      <c r="AD630" s="146"/>
      <c r="AE630" s="146"/>
      <c r="AF630" s="146"/>
    </row>
    <row r="631" spans="1:32" hidden="1" x14ac:dyDescent="0.3">
      <c r="A631" s="224"/>
      <c r="B631" s="206" t="s">
        <v>470</v>
      </c>
      <c r="C631" s="207" t="s">
        <v>90</v>
      </c>
      <c r="D631" s="18">
        <v>1.4E-3</v>
      </c>
      <c r="E631" s="208">
        <v>1283</v>
      </c>
      <c r="F631" s="20">
        <f t="shared" si="310"/>
        <v>1166.3636363636363</v>
      </c>
      <c r="G631" s="21"/>
      <c r="H631" s="22"/>
      <c r="I631" s="22">
        <f>$I$10+$N$10+$S$10+$I$11+$N$11+$S$11</f>
        <v>0</v>
      </c>
      <c r="J631" s="23">
        <f>D631*'cuoc vc'!$B$9*$X$24</f>
        <v>0</v>
      </c>
      <c r="K631" s="22">
        <f>$E$12</f>
        <v>0</v>
      </c>
      <c r="L631" s="22">
        <f>D631*'cuoc vc'!$D$39</f>
        <v>0</v>
      </c>
      <c r="M631" s="24">
        <f t="shared" si="296"/>
        <v>0</v>
      </c>
      <c r="N631" s="25">
        <f>$J$13+$J$14+$O$13+$O$14+$T$13+$T$14</f>
        <v>0</v>
      </c>
      <c r="O631" s="209"/>
      <c r="P631" s="210"/>
      <c r="Q631" s="211">
        <f>$O631+$P631</f>
        <v>0</v>
      </c>
      <c r="R631" s="26">
        <f t="shared" si="297"/>
        <v>0</v>
      </c>
      <c r="S631" s="211">
        <f>(IF(($J$17+$O$17+$T$17)&gt;0,AC631,AB631)/1000)*0.7</f>
        <v>23.099999999999998</v>
      </c>
      <c r="T631" s="212">
        <f t="shared" si="298"/>
        <v>23.099999999999998</v>
      </c>
      <c r="U631" s="213">
        <f>ROUND((F631+M631+Q631+T631),-2)</f>
        <v>1200</v>
      </c>
      <c r="V631" s="214">
        <v>1</v>
      </c>
      <c r="W631" s="175">
        <v>1</v>
      </c>
      <c r="Y631" s="18">
        <v>1.4E-3</v>
      </c>
      <c r="Z631" s="141">
        <v>5</v>
      </c>
      <c r="AA631" s="141">
        <f>VLOOKUP(Z631,'cuoc vc'!$E$50:$L$64,8)</f>
        <v>0</v>
      </c>
      <c r="AB631" s="146">
        <f>VLOOKUP(Z631,'cuoc vc'!$E$50:$N$64,10)</f>
        <v>0</v>
      </c>
      <c r="AC631" s="146">
        <f>VLOOKUP(Z631,'cuoc vc'!$E$50:$P$64,12)</f>
        <v>33000</v>
      </c>
      <c r="AD631" s="146" t="str">
        <f>VLOOKUP(Z631,'cuoc vc'!$E$50:$H$64,4)</f>
        <v>1000v</v>
      </c>
      <c r="AE631" s="146"/>
      <c r="AF631" s="146"/>
    </row>
    <row r="632" spans="1:32" hidden="1" x14ac:dyDescent="0.3">
      <c r="A632" s="224"/>
      <c r="B632" s="206" t="s">
        <v>471</v>
      </c>
      <c r="C632" s="207" t="s">
        <v>70</v>
      </c>
      <c r="D632" s="18">
        <v>1.4E-3</v>
      </c>
      <c r="E632" s="208">
        <v>1283</v>
      </c>
      <c r="F632" s="20">
        <f t="shared" si="310"/>
        <v>1166.3636363636363</v>
      </c>
      <c r="G632" s="21"/>
      <c r="H632" s="22"/>
      <c r="I632" s="22">
        <f>$I$10+$N$10+$S$10+$I$11+$N$11+$S$11</f>
        <v>0</v>
      </c>
      <c r="J632" s="23">
        <f>D632*'cuoc vc'!$B$9*$X$24</f>
        <v>0</v>
      </c>
      <c r="K632" s="22">
        <f>$E$12</f>
        <v>0</v>
      </c>
      <c r="L632" s="22">
        <f>D632*'cuoc vc'!$D$39</f>
        <v>0</v>
      </c>
      <c r="M632" s="24">
        <f t="shared" si="296"/>
        <v>0</v>
      </c>
      <c r="N632" s="25">
        <f>$J$13+$J$14+$O$13+$O$14+$T$13+$T$14</f>
        <v>0</v>
      </c>
      <c r="O632" s="209"/>
      <c r="P632" s="210"/>
      <c r="Q632" s="211">
        <f>$O632+$P632</f>
        <v>0</v>
      </c>
      <c r="R632" s="26">
        <f t="shared" si="297"/>
        <v>0</v>
      </c>
      <c r="S632" s="211">
        <f>(IF(($J$17+$O$17+$T$17)&gt;0,AC632,AB632)/1000)*0.7</f>
        <v>23.099999999999998</v>
      </c>
      <c r="T632" s="212">
        <f t="shared" si="298"/>
        <v>23.099999999999998</v>
      </c>
      <c r="U632" s="213">
        <f>ROUND((F632+M632+Q632+T632),-2)</f>
        <v>1200</v>
      </c>
      <c r="V632" s="214">
        <v>1</v>
      </c>
      <c r="W632" s="175">
        <v>1</v>
      </c>
      <c r="Y632" s="18">
        <v>1.4E-3</v>
      </c>
      <c r="Z632" s="141">
        <v>5</v>
      </c>
      <c r="AA632" s="141">
        <f>VLOOKUP(Z632,'cuoc vc'!$E$50:$L$64,8)</f>
        <v>0</v>
      </c>
      <c r="AB632" s="146">
        <f>VLOOKUP(Z632,'cuoc vc'!$E$50:$N$64,10)</f>
        <v>0</v>
      </c>
      <c r="AC632" s="146">
        <f>VLOOKUP(Z632,'cuoc vc'!$E$50:$P$64,12)</f>
        <v>33000</v>
      </c>
      <c r="AD632" s="146" t="str">
        <f>VLOOKUP(Z632,'cuoc vc'!$E$50:$H$64,4)</f>
        <v>1000v</v>
      </c>
      <c r="AE632" s="146"/>
      <c r="AF632" s="146"/>
    </row>
    <row r="633" spans="1:32" hidden="1" x14ac:dyDescent="0.3">
      <c r="A633" s="272" t="s">
        <v>96</v>
      </c>
      <c r="B633" s="227" t="s">
        <v>141</v>
      </c>
      <c r="C633" s="274" t="s">
        <v>68</v>
      </c>
      <c r="D633" s="266"/>
      <c r="E633" s="266"/>
      <c r="F633" s="20">
        <f t="shared" si="310"/>
        <v>0</v>
      </c>
      <c r="G633" s="267"/>
      <c r="H633" s="266"/>
      <c r="I633" s="268"/>
      <c r="J633" s="269"/>
      <c r="K633" s="22">
        <f t="shared" si="293"/>
        <v>0</v>
      </c>
      <c r="L633" s="22">
        <f>D633*'cuoc vc'!$D$39</f>
        <v>0</v>
      </c>
      <c r="M633" s="24">
        <f t="shared" si="296"/>
        <v>0</v>
      </c>
      <c r="N633" s="25"/>
      <c r="O633" s="209"/>
      <c r="P633" s="210"/>
      <c r="Q633" s="211">
        <f t="shared" si="311"/>
        <v>0</v>
      </c>
      <c r="R633" s="26">
        <f t="shared" si="297"/>
        <v>0</v>
      </c>
      <c r="S633" s="211">
        <f>(AB633)*0.7</f>
        <v>0</v>
      </c>
      <c r="T633" s="212">
        <f t="shared" si="298"/>
        <v>0</v>
      </c>
      <c r="U633" s="270"/>
      <c r="V633" s="214"/>
      <c r="W633" s="223"/>
      <c r="Y633" s="266"/>
      <c r="AB633" s="146"/>
      <c r="AC633" s="146"/>
      <c r="AD633" s="146"/>
      <c r="AE633" s="146"/>
      <c r="AF633" s="146"/>
    </row>
    <row r="634" spans="1:32" hidden="1" x14ac:dyDescent="0.3">
      <c r="A634" s="226" t="s">
        <v>68</v>
      </c>
      <c r="B634" s="275" t="s">
        <v>142</v>
      </c>
      <c r="C634" s="273" t="s">
        <v>68</v>
      </c>
      <c r="D634" s="266"/>
      <c r="E634" s="266"/>
      <c r="F634" s="20">
        <f t="shared" si="310"/>
        <v>0</v>
      </c>
      <c r="G634" s="267"/>
      <c r="H634" s="266"/>
      <c r="I634" s="268"/>
      <c r="J634" s="269"/>
      <c r="K634" s="22">
        <f t="shared" si="293"/>
        <v>0</v>
      </c>
      <c r="L634" s="22">
        <f>D634*'cuoc vc'!$D$39</f>
        <v>0</v>
      </c>
      <c r="M634" s="24">
        <f t="shared" si="296"/>
        <v>0</v>
      </c>
      <c r="N634" s="25"/>
      <c r="O634" s="209"/>
      <c r="P634" s="210"/>
      <c r="Q634" s="211">
        <f t="shared" si="311"/>
        <v>0</v>
      </c>
      <c r="R634" s="26">
        <f t="shared" si="297"/>
        <v>0</v>
      </c>
      <c r="S634" s="211">
        <f>(AB634)*0.7</f>
        <v>0</v>
      </c>
      <c r="T634" s="212">
        <f t="shared" si="298"/>
        <v>0</v>
      </c>
      <c r="U634" s="270"/>
      <c r="V634" s="214"/>
      <c r="W634" s="223"/>
      <c r="Y634" s="266"/>
      <c r="AB634" s="146"/>
      <c r="AC634" s="146"/>
      <c r="AD634" s="146"/>
      <c r="AE634" s="146"/>
      <c r="AF634" s="146"/>
    </row>
    <row r="635" spans="1:32" hidden="1" x14ac:dyDescent="0.3">
      <c r="A635" s="226" t="s">
        <v>68</v>
      </c>
      <c r="B635" s="271" t="s">
        <v>472</v>
      </c>
      <c r="C635" s="228" t="s">
        <v>144</v>
      </c>
      <c r="D635" s="35">
        <v>1E-3</v>
      </c>
      <c r="E635" s="229">
        <v>17667</v>
      </c>
      <c r="F635" s="20">
        <f t="shared" si="310"/>
        <v>16060.90909090909</v>
      </c>
      <c r="G635" s="37"/>
      <c r="H635" s="38"/>
      <c r="I635" s="38">
        <f>$I$10+$N$10+$S$10+$I$11+$N$11+$S$11</f>
        <v>0</v>
      </c>
      <c r="J635" s="23">
        <f>D635*'cuoc vc'!$B$10*$X$24</f>
        <v>0</v>
      </c>
      <c r="K635" s="22">
        <f t="shared" si="293"/>
        <v>0</v>
      </c>
      <c r="L635" s="22">
        <f>D635*'cuoc vc'!$D$39</f>
        <v>0</v>
      </c>
      <c r="M635" s="24">
        <f t="shared" si="296"/>
        <v>0</v>
      </c>
      <c r="N635" s="25">
        <f t="shared" si="313"/>
        <v>0</v>
      </c>
      <c r="O635" s="209"/>
      <c r="P635" s="210"/>
      <c r="Q635" s="211">
        <f t="shared" si="311"/>
        <v>0</v>
      </c>
      <c r="R635" s="26">
        <f t="shared" si="297"/>
        <v>0</v>
      </c>
      <c r="S635" s="211">
        <f>(IF(($J$17+$O$17+$T$17)&gt;0,AC635,AB635)*Y635)*0.7</f>
        <v>26.95</v>
      </c>
      <c r="T635" s="212">
        <f t="shared" si="298"/>
        <v>26.95</v>
      </c>
      <c r="U635" s="230">
        <f>ROUND((F635+M635+Q635+T635),-2)</f>
        <v>16100</v>
      </c>
      <c r="V635" s="214">
        <v>2</v>
      </c>
      <c r="W635" s="175">
        <v>1.1000000000000001</v>
      </c>
      <c r="Y635" s="35">
        <v>1E-3</v>
      </c>
      <c r="Z635" s="141">
        <v>12</v>
      </c>
      <c r="AA635" s="141">
        <f>VLOOKUP(Z635,'cuoc vc'!$E$50:$L$64,8)</f>
        <v>0</v>
      </c>
      <c r="AB635" s="146">
        <f>VLOOKUP(Z635,'cuoc vc'!$E$50:$N$64,10)</f>
        <v>0</v>
      </c>
      <c r="AC635" s="146">
        <f>VLOOKUP(Z635,'cuoc vc'!$E$50:$P$64,12)</f>
        <v>38500</v>
      </c>
      <c r="AD635" s="146" t="str">
        <f>VLOOKUP(Z635,'cuoc vc'!$E$50:$H$64,4)</f>
        <v>Tấn</v>
      </c>
      <c r="AE635" s="146"/>
      <c r="AF635" s="146"/>
    </row>
    <row r="636" spans="1:32" hidden="1" x14ac:dyDescent="0.3">
      <c r="A636" s="226" t="s">
        <v>68</v>
      </c>
      <c r="B636" s="271" t="s">
        <v>473</v>
      </c>
      <c r="C636" s="228" t="s">
        <v>144</v>
      </c>
      <c r="D636" s="35">
        <v>1E-3</v>
      </c>
      <c r="E636" s="229">
        <v>17633</v>
      </c>
      <c r="F636" s="20">
        <f t="shared" si="310"/>
        <v>16029.999999999998</v>
      </c>
      <c r="G636" s="37"/>
      <c r="H636" s="38"/>
      <c r="I636" s="38">
        <f>$I$10+$N$10+$S$10+$I$11+$N$11+$S$11</f>
        <v>0</v>
      </c>
      <c r="J636" s="23">
        <f>D636*'cuoc vc'!$B$10*$X$24</f>
        <v>0</v>
      </c>
      <c r="K636" s="22">
        <f t="shared" si="293"/>
        <v>0</v>
      </c>
      <c r="L636" s="22">
        <f>D636*'cuoc vc'!$D$39</f>
        <v>0</v>
      </c>
      <c r="M636" s="24">
        <f t="shared" si="296"/>
        <v>0</v>
      </c>
      <c r="N636" s="25">
        <f t="shared" si="313"/>
        <v>0</v>
      </c>
      <c r="O636" s="209"/>
      <c r="P636" s="210"/>
      <c r="Q636" s="211">
        <f t="shared" si="311"/>
        <v>0</v>
      </c>
      <c r="R636" s="26">
        <f t="shared" si="297"/>
        <v>0</v>
      </c>
      <c r="S636" s="211">
        <f>(IF(($J$17+$O$17+$T$17)&gt;0,AC636,AB636)*Y636)*0.7</f>
        <v>26.95</v>
      </c>
      <c r="T636" s="212">
        <f t="shared" si="298"/>
        <v>26.95</v>
      </c>
      <c r="U636" s="230">
        <f>ROUND((F636+M636+Q636+T636),-2)</f>
        <v>16100</v>
      </c>
      <c r="V636" s="214">
        <v>2</v>
      </c>
      <c r="W636" s="175">
        <v>1.1000000000000001</v>
      </c>
      <c r="Y636" s="35">
        <v>1E-3</v>
      </c>
      <c r="Z636" s="141">
        <v>12</v>
      </c>
      <c r="AA636" s="141">
        <f>VLOOKUP(Z636,'cuoc vc'!$E$50:$L$64,8)</f>
        <v>0</v>
      </c>
      <c r="AB636" s="146">
        <f>VLOOKUP(Z636,'cuoc vc'!$E$50:$N$64,10)</f>
        <v>0</v>
      </c>
      <c r="AC636" s="146">
        <f>VLOOKUP(Z636,'cuoc vc'!$E$50:$P$64,12)</f>
        <v>38500</v>
      </c>
      <c r="AD636" s="146" t="str">
        <f>VLOOKUP(Z636,'cuoc vc'!$E$50:$H$64,4)</f>
        <v>Tấn</v>
      </c>
      <c r="AE636" s="146"/>
      <c r="AF636" s="146"/>
    </row>
    <row r="637" spans="1:32" hidden="1" x14ac:dyDescent="0.3">
      <c r="A637" s="226" t="s">
        <v>68</v>
      </c>
      <c r="B637" s="271" t="s">
        <v>479</v>
      </c>
      <c r="C637" s="228" t="s">
        <v>144</v>
      </c>
      <c r="D637" s="35">
        <v>1E-3</v>
      </c>
      <c r="E637" s="229">
        <v>15886</v>
      </c>
      <c r="F637" s="20">
        <f t="shared" si="310"/>
        <v>14441.81818181818</v>
      </c>
      <c r="G637" s="37"/>
      <c r="H637" s="38"/>
      <c r="I637" s="38">
        <f>$I$10+$N$10+$S$10+$I$11+$N$11+$S$11</f>
        <v>0</v>
      </c>
      <c r="J637" s="23">
        <f>D637*'cuoc vc'!$B$10*$X$24</f>
        <v>0</v>
      </c>
      <c r="K637" s="22">
        <f t="shared" si="293"/>
        <v>0</v>
      </c>
      <c r="L637" s="22">
        <f>D637*'cuoc vc'!$D$39</f>
        <v>0</v>
      </c>
      <c r="M637" s="24">
        <f t="shared" si="296"/>
        <v>0</v>
      </c>
      <c r="N637" s="25">
        <f t="shared" si="313"/>
        <v>0</v>
      </c>
      <c r="O637" s="209"/>
      <c r="P637" s="210"/>
      <c r="Q637" s="211">
        <f t="shared" si="311"/>
        <v>0</v>
      </c>
      <c r="R637" s="26">
        <f t="shared" si="297"/>
        <v>0</v>
      </c>
      <c r="S637" s="211">
        <f>(IF(($J$17+$O$17+$T$17)&gt;0,AC637,AB637)*Y637)*0.7</f>
        <v>26.95</v>
      </c>
      <c r="T637" s="212">
        <f t="shared" si="298"/>
        <v>26.95</v>
      </c>
      <c r="U637" s="230">
        <f>ROUND((F637+M637+Q637+T637),-2)</f>
        <v>14500</v>
      </c>
      <c r="V637" s="214">
        <v>2</v>
      </c>
      <c r="W637" s="175">
        <v>1.1000000000000001</v>
      </c>
      <c r="Y637" s="35">
        <v>1E-3</v>
      </c>
      <c r="Z637" s="141">
        <v>12</v>
      </c>
      <c r="AA637" s="141">
        <f>VLOOKUP(Z637,'cuoc vc'!$E$50:$L$64,8)</f>
        <v>0</v>
      </c>
      <c r="AB637" s="146">
        <f>VLOOKUP(Z637,'cuoc vc'!$E$50:$N$64,10)</f>
        <v>0</v>
      </c>
      <c r="AC637" s="146">
        <f>VLOOKUP(Z637,'cuoc vc'!$E$50:$P$64,12)</f>
        <v>38500</v>
      </c>
      <c r="AD637" s="146" t="str">
        <f>VLOOKUP(Z637,'cuoc vc'!$E$50:$H$64,4)</f>
        <v>Tấn</v>
      </c>
      <c r="AE637" s="146"/>
      <c r="AF637" s="146"/>
    </row>
    <row r="638" spans="1:32" hidden="1" x14ac:dyDescent="0.3">
      <c r="A638" s="226" t="s">
        <v>68</v>
      </c>
      <c r="B638" s="271" t="s">
        <v>480</v>
      </c>
      <c r="C638" s="228" t="s">
        <v>144</v>
      </c>
      <c r="D638" s="35">
        <v>1E-3</v>
      </c>
      <c r="E638" s="229">
        <v>16830</v>
      </c>
      <c r="F638" s="20">
        <f t="shared" ref="F638:F668" si="316">E638/1.1</f>
        <v>15299.999999999998</v>
      </c>
      <c r="G638" s="37"/>
      <c r="H638" s="38"/>
      <c r="I638" s="38">
        <f>$I$10+$N$10+$S$10+$I$11+$N$11+$S$11</f>
        <v>0</v>
      </c>
      <c r="J638" s="23">
        <f>D638*'cuoc vc'!$B$10*$X$24</f>
        <v>0</v>
      </c>
      <c r="K638" s="22">
        <f t="shared" si="293"/>
        <v>0</v>
      </c>
      <c r="L638" s="22">
        <f>D638*'cuoc vc'!$D$39</f>
        <v>0</v>
      </c>
      <c r="M638" s="24">
        <f t="shared" si="296"/>
        <v>0</v>
      </c>
      <c r="N638" s="25">
        <f t="shared" si="313"/>
        <v>0</v>
      </c>
      <c r="O638" s="209"/>
      <c r="P638" s="210"/>
      <c r="Q638" s="211">
        <f t="shared" si="311"/>
        <v>0</v>
      </c>
      <c r="R638" s="26">
        <f t="shared" si="297"/>
        <v>0</v>
      </c>
      <c r="S638" s="211">
        <f>(IF(($J$17+$O$17+$T$17)&gt;0,AC638,AB638)*Y638)*0.7</f>
        <v>26.95</v>
      </c>
      <c r="T638" s="212">
        <f t="shared" si="298"/>
        <v>26.95</v>
      </c>
      <c r="U638" s="230">
        <f>ROUND((F638+M638+Q638+T638),-2)</f>
        <v>15300</v>
      </c>
      <c r="V638" s="214">
        <v>2</v>
      </c>
      <c r="W638" s="175">
        <v>1.1000000000000001</v>
      </c>
      <c r="Y638" s="35">
        <v>1E-3</v>
      </c>
      <c r="Z638" s="141">
        <v>12</v>
      </c>
      <c r="AA638" s="141">
        <f>VLOOKUP(Z638,'cuoc vc'!$E$50:$L$64,8)</f>
        <v>0</v>
      </c>
      <c r="AB638" s="146">
        <f>VLOOKUP(Z638,'cuoc vc'!$E$50:$N$64,10)</f>
        <v>0</v>
      </c>
      <c r="AC638" s="146">
        <f>VLOOKUP(Z638,'cuoc vc'!$E$50:$P$64,12)</f>
        <v>38500</v>
      </c>
      <c r="AD638" s="146" t="str">
        <f>VLOOKUP(Z638,'cuoc vc'!$E$50:$H$64,4)</f>
        <v>Tấn</v>
      </c>
      <c r="AE638" s="146"/>
      <c r="AF638" s="146"/>
    </row>
    <row r="639" spans="1:32" hidden="1" x14ac:dyDescent="0.3">
      <c r="A639" s="295" t="s">
        <v>68</v>
      </c>
      <c r="B639" s="292" t="s">
        <v>481</v>
      </c>
      <c r="C639" s="290" t="s">
        <v>144</v>
      </c>
      <c r="D639" s="42">
        <v>1E-3</v>
      </c>
      <c r="E639" s="293">
        <v>16844</v>
      </c>
      <c r="F639" s="187">
        <f t="shared" si="316"/>
        <v>15312.727272727272</v>
      </c>
      <c r="G639" s="43"/>
      <c r="H639" s="44"/>
      <c r="I639" s="44">
        <f>$I$10+$N$10+$S$10+$I$11+$N$11+$S$11</f>
        <v>0</v>
      </c>
      <c r="J639" s="189">
        <f>D639*'cuoc vc'!$B$10*$X$24</f>
        <v>0</v>
      </c>
      <c r="K639" s="45">
        <f t="shared" si="293"/>
        <v>0</v>
      </c>
      <c r="L639" s="45">
        <f>D639*'cuoc vc'!$D$39</f>
        <v>0</v>
      </c>
      <c r="M639" s="46">
        <f t="shared" si="296"/>
        <v>0</v>
      </c>
      <c r="N639" s="47">
        <f t="shared" si="313"/>
        <v>0</v>
      </c>
      <c r="O639" s="245"/>
      <c r="P639" s="246"/>
      <c r="Q639" s="296">
        <f t="shared" si="311"/>
        <v>0</v>
      </c>
      <c r="R639" s="190">
        <f t="shared" si="297"/>
        <v>0</v>
      </c>
      <c r="S639" s="296">
        <f>(IF(($J$17+$O$17+$T$17)&gt;0,AC639,AB639)*Y639)*0.7</f>
        <v>26.95</v>
      </c>
      <c r="T639" s="247">
        <f t="shared" si="298"/>
        <v>26.95</v>
      </c>
      <c r="U639" s="294">
        <f>ROUND((F639+M639+Q639+T639),-2)</f>
        <v>15300</v>
      </c>
      <c r="V639" s="214">
        <v>2</v>
      </c>
      <c r="W639" s="175">
        <v>1.1000000000000001</v>
      </c>
      <c r="Y639" s="42">
        <v>1E-3</v>
      </c>
      <c r="Z639" s="141">
        <v>12</v>
      </c>
      <c r="AA639" s="141">
        <f>VLOOKUP(Z639,'cuoc vc'!$E$50:$L$64,8)</f>
        <v>0</v>
      </c>
      <c r="AB639" s="146">
        <f>VLOOKUP(Z639,'cuoc vc'!$E$50:$N$64,10)</f>
        <v>0</v>
      </c>
      <c r="AC639" s="146">
        <f>VLOOKUP(Z639,'cuoc vc'!$E$50:$P$64,12)</f>
        <v>38500</v>
      </c>
      <c r="AD639" s="146" t="str">
        <f>VLOOKUP(Z639,'cuoc vc'!$E$50:$H$64,4)</f>
        <v>Tấn</v>
      </c>
      <c r="AE639" s="146"/>
      <c r="AF639" s="146"/>
    </row>
    <row r="640" spans="1:32" hidden="1" x14ac:dyDescent="0.3">
      <c r="A640" s="226"/>
      <c r="B640" s="251" t="s">
        <v>494</v>
      </c>
      <c r="C640" s="297"/>
      <c r="D640" s="200"/>
      <c r="E640" s="298"/>
      <c r="F640" s="191">
        <f t="shared" si="316"/>
        <v>0</v>
      </c>
      <c r="G640" s="201"/>
      <c r="H640" s="202"/>
      <c r="I640" s="202"/>
      <c r="J640" s="203"/>
      <c r="K640" s="192"/>
      <c r="L640" s="192">
        <f>D640*'cuoc vc'!$D$39</f>
        <v>0</v>
      </c>
      <c r="M640" s="193">
        <f t="shared" si="296"/>
        <v>0</v>
      </c>
      <c r="N640" s="199"/>
      <c r="O640" s="257"/>
      <c r="P640" s="258"/>
      <c r="Q640" s="259"/>
      <c r="R640" s="194">
        <f t="shared" si="297"/>
        <v>0</v>
      </c>
      <c r="S640" s="259">
        <f>(AB640)*0.7</f>
        <v>0</v>
      </c>
      <c r="T640" s="260">
        <f t="shared" si="298"/>
        <v>0</v>
      </c>
      <c r="U640" s="299"/>
      <c r="V640" s="214"/>
      <c r="W640" s="175"/>
      <c r="Y640" s="35"/>
      <c r="AB640" s="146"/>
      <c r="AC640" s="146"/>
      <c r="AD640" s="146"/>
      <c r="AE640" s="146"/>
      <c r="AF640" s="146"/>
    </row>
    <row r="641" spans="1:32" hidden="1" x14ac:dyDescent="0.3">
      <c r="A641" s="226" t="s">
        <v>66</v>
      </c>
      <c r="B641" s="227" t="s">
        <v>67</v>
      </c>
      <c r="C641" s="265"/>
      <c r="D641" s="266"/>
      <c r="E641" s="266"/>
      <c r="F641" s="20">
        <f t="shared" si="316"/>
        <v>0</v>
      </c>
      <c r="G641" s="267"/>
      <c r="H641" s="266"/>
      <c r="I641" s="268"/>
      <c r="J641" s="269"/>
      <c r="K641" s="22">
        <f t="shared" ref="K641:K767" si="317">$E$12</f>
        <v>0</v>
      </c>
      <c r="L641" s="22">
        <f>D641*'cuoc vc'!$D$39</f>
        <v>0</v>
      </c>
      <c r="M641" s="24">
        <f t="shared" si="296"/>
        <v>0</v>
      </c>
      <c r="N641" s="25">
        <f t="shared" si="313"/>
        <v>0</v>
      </c>
      <c r="O641" s="209"/>
      <c r="P641" s="210"/>
      <c r="Q641" s="211">
        <f t="shared" si="311"/>
        <v>0</v>
      </c>
      <c r="R641" s="26">
        <f t="shared" si="297"/>
        <v>0</v>
      </c>
      <c r="S641" s="211">
        <f>(AB641)*0.7</f>
        <v>0</v>
      </c>
      <c r="T641" s="212">
        <f t="shared" si="298"/>
        <v>0</v>
      </c>
      <c r="U641" s="270"/>
      <c r="V641" s="214"/>
      <c r="W641" s="223"/>
      <c r="Y641" s="266"/>
      <c r="AB641" s="146"/>
      <c r="AC641" s="146"/>
      <c r="AD641" s="146"/>
      <c r="AE641" s="146"/>
      <c r="AF641" s="146"/>
    </row>
    <row r="642" spans="1:32" hidden="1" x14ac:dyDescent="0.3">
      <c r="A642" s="226"/>
      <c r="B642" s="271" t="s">
        <v>71</v>
      </c>
      <c r="C642" s="228" t="s">
        <v>468</v>
      </c>
      <c r="D642" s="35">
        <v>0.05</v>
      </c>
      <c r="E642" s="36">
        <v>90000</v>
      </c>
      <c r="F642" s="20">
        <f t="shared" si="316"/>
        <v>81818.181818181809</v>
      </c>
      <c r="G642" s="37"/>
      <c r="H642" s="38"/>
      <c r="I642" s="38">
        <f>$I$10+$N$10+$S$10+$I$11+$N$11+$S$11</f>
        <v>0</v>
      </c>
      <c r="J642" s="23">
        <f>D642*'cuoc vc'!$B$11*$X$24</f>
        <v>0</v>
      </c>
      <c r="K642" s="22">
        <f t="shared" si="317"/>
        <v>0</v>
      </c>
      <c r="L642" s="22">
        <f>D642*'cuoc vc'!$D$39</f>
        <v>0</v>
      </c>
      <c r="M642" s="24">
        <f t="shared" si="296"/>
        <v>0</v>
      </c>
      <c r="N642" s="25">
        <f t="shared" si="313"/>
        <v>0</v>
      </c>
      <c r="O642" s="209"/>
      <c r="P642" s="210"/>
      <c r="Q642" s="211">
        <f t="shared" si="311"/>
        <v>0</v>
      </c>
      <c r="R642" s="26">
        <f t="shared" si="297"/>
        <v>0</v>
      </c>
      <c r="S642" s="211">
        <f>(IF(($J$17+$O$17+$T$17)&gt;0,AC642,AB642)*Y642)*0.7</f>
        <v>962.50000000000011</v>
      </c>
      <c r="T642" s="212">
        <f t="shared" si="298"/>
        <v>962.50000000000011</v>
      </c>
      <c r="U642" s="230">
        <f>ROUND((F642+M642+Q642+T642),-2)</f>
        <v>82800</v>
      </c>
      <c r="V642" s="214">
        <v>3</v>
      </c>
      <c r="W642" s="175">
        <v>1.3</v>
      </c>
      <c r="Y642" s="35">
        <v>0.05</v>
      </c>
      <c r="Z642" s="141">
        <v>11</v>
      </c>
      <c r="AA642" s="141">
        <f>VLOOKUP(Z642,'cuoc vc'!$E$50:$L$64,8)</f>
        <v>0</v>
      </c>
      <c r="AB642" s="146">
        <f>VLOOKUP(Z642,'cuoc vc'!$E$50:$N$64,10)</f>
        <v>0</v>
      </c>
      <c r="AC642" s="146">
        <f>VLOOKUP(Z642,'cuoc vc'!$E$50:$P$64,12)</f>
        <v>27500.000000000004</v>
      </c>
      <c r="AD642" s="146" t="str">
        <f>VLOOKUP(Z642,'cuoc vc'!$E$50:$H$64,4)</f>
        <v>Tấn</v>
      </c>
      <c r="AE642" s="146"/>
      <c r="AF642" s="146"/>
    </row>
    <row r="643" spans="1:32" hidden="1" x14ac:dyDescent="0.3">
      <c r="A643" s="226"/>
      <c r="B643" s="271" t="s">
        <v>72</v>
      </c>
      <c r="C643" s="290" t="s">
        <v>70</v>
      </c>
      <c r="D643" s="35">
        <v>0.05</v>
      </c>
      <c r="E643" s="36"/>
      <c r="F643" s="20">
        <f t="shared" si="316"/>
        <v>0</v>
      </c>
      <c r="G643" s="37"/>
      <c r="H643" s="38"/>
      <c r="I643" s="38">
        <f>$I$10+$N$10+$S$10+$I$11+$N$11+$S$11</f>
        <v>0</v>
      </c>
      <c r="J643" s="23">
        <f>D643*'cuoc vc'!$B$11*$X$24</f>
        <v>0</v>
      </c>
      <c r="K643" s="22">
        <f t="shared" si="317"/>
        <v>0</v>
      </c>
      <c r="L643" s="22">
        <f>D643*'cuoc vc'!$D$39</f>
        <v>0</v>
      </c>
      <c r="M643" s="24">
        <f t="shared" si="296"/>
        <v>0</v>
      </c>
      <c r="N643" s="25">
        <f t="shared" si="313"/>
        <v>0</v>
      </c>
      <c r="O643" s="209"/>
      <c r="P643" s="210"/>
      <c r="Q643" s="211">
        <f t="shared" si="311"/>
        <v>0</v>
      </c>
      <c r="R643" s="26">
        <f t="shared" si="297"/>
        <v>0</v>
      </c>
      <c r="S643" s="211">
        <f>(IF(($J$17+$O$17+$T$17)&gt;0,AC643,AB643)*Y643)*0.7</f>
        <v>962.50000000000011</v>
      </c>
      <c r="T643" s="212">
        <f t="shared" si="298"/>
        <v>962.50000000000011</v>
      </c>
      <c r="U643" s="230">
        <f>ROUND((F643+M643+Q643+T643),-2)</f>
        <v>1000</v>
      </c>
      <c r="V643" s="214">
        <v>3</v>
      </c>
      <c r="W643" s="175">
        <v>1.3</v>
      </c>
      <c r="Y643" s="35">
        <v>0.05</v>
      </c>
      <c r="Z643" s="141">
        <v>11</v>
      </c>
      <c r="AA643" s="141">
        <f>VLOOKUP(Z643,'cuoc vc'!$E$50:$L$64,8)</f>
        <v>0</v>
      </c>
      <c r="AB643" s="146">
        <f>VLOOKUP(Z643,'cuoc vc'!$E$50:$N$64,10)</f>
        <v>0</v>
      </c>
      <c r="AC643" s="146">
        <f>VLOOKUP(Z643,'cuoc vc'!$E$50:$P$64,12)</f>
        <v>27500.000000000004</v>
      </c>
      <c r="AD643" s="146" t="str">
        <f>VLOOKUP(Z643,'cuoc vc'!$E$50:$H$64,4)</f>
        <v>Tấn</v>
      </c>
      <c r="AE643" s="146"/>
      <c r="AF643" s="146"/>
    </row>
    <row r="644" spans="1:32" hidden="1" x14ac:dyDescent="0.3">
      <c r="A644" s="272" t="s">
        <v>76</v>
      </c>
      <c r="B644" s="227" t="s">
        <v>77</v>
      </c>
      <c r="C644" s="273" t="s">
        <v>68</v>
      </c>
      <c r="D644" s="266"/>
      <c r="E644" s="266"/>
      <c r="F644" s="20">
        <f t="shared" si="316"/>
        <v>0</v>
      </c>
      <c r="G644" s="267"/>
      <c r="H644" s="266"/>
      <c r="I644" s="268"/>
      <c r="J644" s="269"/>
      <c r="K644" s="22">
        <f t="shared" si="317"/>
        <v>0</v>
      </c>
      <c r="L644" s="22">
        <f>D644*'cuoc vc'!$D$39</f>
        <v>0</v>
      </c>
      <c r="M644" s="24">
        <f t="shared" si="296"/>
        <v>0</v>
      </c>
      <c r="N644" s="25">
        <f t="shared" si="313"/>
        <v>0</v>
      </c>
      <c r="O644" s="209"/>
      <c r="P644" s="210"/>
      <c r="Q644" s="211">
        <f t="shared" si="311"/>
        <v>0</v>
      </c>
      <c r="R644" s="26">
        <f t="shared" si="297"/>
        <v>0</v>
      </c>
      <c r="S644" s="211">
        <f>(AB644)*0.7</f>
        <v>0</v>
      </c>
      <c r="T644" s="212">
        <f t="shared" si="298"/>
        <v>0</v>
      </c>
      <c r="U644" s="270"/>
      <c r="V644" s="214"/>
      <c r="W644" s="223"/>
      <c r="Y644" s="266"/>
      <c r="AB644" s="146"/>
      <c r="AC644" s="146"/>
      <c r="AD644" s="146"/>
      <c r="AE644" s="146"/>
      <c r="AF644" s="146"/>
    </row>
    <row r="645" spans="1:32" hidden="1" x14ac:dyDescent="0.3">
      <c r="A645" s="226" t="s">
        <v>68</v>
      </c>
      <c r="B645" s="271" t="s">
        <v>78</v>
      </c>
      <c r="C645" s="228" t="s">
        <v>469</v>
      </c>
      <c r="D645" s="35">
        <v>1.2</v>
      </c>
      <c r="E645" s="276"/>
      <c r="F645" s="20">
        <f t="shared" si="316"/>
        <v>0</v>
      </c>
      <c r="G645" s="37"/>
      <c r="H645" s="38"/>
      <c r="I645" s="38">
        <f>$I$10+$N$10+$S$10+$I$11+$N$11+$S$11</f>
        <v>0</v>
      </c>
      <c r="J645" s="23">
        <f>D645*'cuoc vc'!$B$9*$X$24</f>
        <v>0</v>
      </c>
      <c r="K645" s="22">
        <f t="shared" si="317"/>
        <v>0</v>
      </c>
      <c r="L645" s="22">
        <f>D645*'cuoc vc'!$D$39</f>
        <v>0</v>
      </c>
      <c r="M645" s="24">
        <f t="shared" si="296"/>
        <v>0</v>
      </c>
      <c r="N645" s="25">
        <f t="shared" si="313"/>
        <v>0</v>
      </c>
      <c r="O645" s="209"/>
      <c r="P645" s="210"/>
      <c r="Q645" s="211">
        <f t="shared" si="311"/>
        <v>0</v>
      </c>
      <c r="R645" s="26">
        <f t="shared" si="297"/>
        <v>0</v>
      </c>
      <c r="S645" s="211">
        <f>IF($T$17&lt;0,MIN(AC645,AB645)*0.7,IF($T$16&lt;&gt;0,AB645*0.7,AC645*0.7))</f>
        <v>8062.67</v>
      </c>
      <c r="T645" s="212">
        <f t="shared" si="298"/>
        <v>8062.67</v>
      </c>
      <c r="U645" s="230">
        <f>ROUND((F645+M645+Q645+T645),-2)</f>
        <v>8100</v>
      </c>
      <c r="V645" s="214">
        <v>1</v>
      </c>
      <c r="W645" s="175">
        <v>1</v>
      </c>
      <c r="Y645" s="35">
        <v>1.2</v>
      </c>
      <c r="Z645" s="141">
        <v>1</v>
      </c>
      <c r="AA645" s="141">
        <f>VLOOKUP(Z645,'cuoc vc'!$E$50:$L$64,8)</f>
        <v>0</v>
      </c>
      <c r="AB645" s="146">
        <f>VLOOKUP(Z645,'cuoc vc'!$E$50:$N$64,10)</f>
        <v>0</v>
      </c>
      <c r="AC645" s="146">
        <f>VLOOKUP(Z645,'cuoc vc'!$E$50:$P$64,12)</f>
        <v>11518.1</v>
      </c>
      <c r="AD645" s="146" t="str">
        <f>VLOOKUP(Z645,'cuoc vc'!$E$50:$H$64,4)</f>
        <v>m³</v>
      </c>
      <c r="AE645" s="146"/>
      <c r="AF645" s="146"/>
    </row>
    <row r="646" spans="1:32" hidden="1" x14ac:dyDescent="0.3">
      <c r="A646" s="226" t="s">
        <v>68</v>
      </c>
      <c r="B646" s="271" t="s">
        <v>80</v>
      </c>
      <c r="C646" s="228" t="s">
        <v>469</v>
      </c>
      <c r="D646" s="35">
        <v>1.4</v>
      </c>
      <c r="E646" s="229">
        <v>320000</v>
      </c>
      <c r="F646" s="20">
        <f t="shared" si="316"/>
        <v>290909.09090909088</v>
      </c>
      <c r="G646" s="37"/>
      <c r="H646" s="38"/>
      <c r="I646" s="38">
        <f>$I$10+$N$10+$S$10+$I$11+$N$11+$S$11</f>
        <v>0</v>
      </c>
      <c r="J646" s="23">
        <f>D646*'cuoc vc'!$B$9*$X$24</f>
        <v>0</v>
      </c>
      <c r="K646" s="22">
        <f t="shared" si="317"/>
        <v>0</v>
      </c>
      <c r="L646" s="22">
        <f>D646*'cuoc vc'!$D$39</f>
        <v>0</v>
      </c>
      <c r="M646" s="24">
        <f t="shared" si="296"/>
        <v>0</v>
      </c>
      <c r="N646" s="25">
        <f t="shared" si="313"/>
        <v>0</v>
      </c>
      <c r="O646" s="209"/>
      <c r="P646" s="210"/>
      <c r="Q646" s="211">
        <f t="shared" si="311"/>
        <v>0</v>
      </c>
      <c r="R646" s="26">
        <f t="shared" si="297"/>
        <v>0</v>
      </c>
      <c r="S646" s="211">
        <f>IF($T$17&lt;0,MIN(AC646,AB646)*0.7,IF($T$16&lt;&gt;0,AB646*0.7,AC646*0.7))</f>
        <v>8062.67</v>
      </c>
      <c r="T646" s="212">
        <f t="shared" si="298"/>
        <v>8062.67</v>
      </c>
      <c r="U646" s="230">
        <f>ROUND((F646+M646+Q646+T646),-2)</f>
        <v>299000</v>
      </c>
      <c r="V646" s="214">
        <v>1</v>
      </c>
      <c r="W646" s="175">
        <v>1</v>
      </c>
      <c r="Y646" s="35">
        <v>1.4</v>
      </c>
      <c r="Z646" s="141">
        <v>1</v>
      </c>
      <c r="AA646" s="141">
        <f>VLOOKUP(Z646,'cuoc vc'!$E$50:$L$64,8)</f>
        <v>0</v>
      </c>
      <c r="AB646" s="146">
        <f>VLOOKUP(Z646,'cuoc vc'!$E$50:$N$64,10)</f>
        <v>0</v>
      </c>
      <c r="AC646" s="146">
        <f>VLOOKUP(Z646,'cuoc vc'!$E$50:$P$64,12)</f>
        <v>11518.1</v>
      </c>
      <c r="AD646" s="146" t="str">
        <f>VLOOKUP(Z646,'cuoc vc'!$E$50:$H$64,4)</f>
        <v>m³</v>
      </c>
      <c r="AE646" s="146"/>
      <c r="AF646" s="146"/>
    </row>
    <row r="647" spans="1:32" hidden="1" x14ac:dyDescent="0.3">
      <c r="A647" s="272" t="s">
        <v>81</v>
      </c>
      <c r="B647" s="227" t="s">
        <v>82</v>
      </c>
      <c r="C647" s="273" t="s">
        <v>68</v>
      </c>
      <c r="D647" s="35"/>
      <c r="E647" s="36"/>
      <c r="F647" s="20">
        <f t="shared" si="316"/>
        <v>0</v>
      </c>
      <c r="G647" s="37"/>
      <c r="H647" s="38"/>
      <c r="I647" s="38"/>
      <c r="J647" s="23">
        <f>D647*'cuoc vc'!$B$10</f>
        <v>0</v>
      </c>
      <c r="K647" s="22">
        <f t="shared" si="317"/>
        <v>0</v>
      </c>
      <c r="L647" s="22">
        <f>D647*'cuoc vc'!$D$39</f>
        <v>0</v>
      </c>
      <c r="M647" s="24">
        <f t="shared" si="296"/>
        <v>0</v>
      </c>
      <c r="N647" s="25">
        <f t="shared" si="313"/>
        <v>0</v>
      </c>
      <c r="O647" s="209"/>
      <c r="P647" s="210"/>
      <c r="Q647" s="211">
        <f t="shared" si="311"/>
        <v>0</v>
      </c>
      <c r="R647" s="26">
        <f t="shared" si="297"/>
        <v>0</v>
      </c>
      <c r="S647" s="211">
        <f>(AB647)*0.7</f>
        <v>0</v>
      </c>
      <c r="T647" s="212">
        <f t="shared" si="298"/>
        <v>0</v>
      </c>
      <c r="U647" s="230">
        <f>ROUND((F647+M647+Q647+T647),-2)</f>
        <v>0</v>
      </c>
      <c r="V647" s="214">
        <v>2</v>
      </c>
      <c r="W647" s="175"/>
      <c r="Y647" s="35"/>
      <c r="AB647" s="146"/>
      <c r="AC647" s="146"/>
      <c r="AD647" s="146"/>
      <c r="AE647" s="146"/>
      <c r="AF647" s="146"/>
    </row>
    <row r="648" spans="1:32" hidden="1" x14ac:dyDescent="0.3">
      <c r="A648" s="226" t="s">
        <v>68</v>
      </c>
      <c r="B648" s="271" t="s">
        <v>83</v>
      </c>
      <c r="C648" s="228" t="s">
        <v>469</v>
      </c>
      <c r="D648" s="35">
        <v>1.6</v>
      </c>
      <c r="E648" s="229">
        <v>430000</v>
      </c>
      <c r="F648" s="20">
        <f t="shared" si="316"/>
        <v>390909.09090909088</v>
      </c>
      <c r="G648" s="37"/>
      <c r="H648" s="38"/>
      <c r="I648" s="38">
        <f>$I$10+$N$10+$S$10+$I$11+$N$11+$S$11</f>
        <v>0</v>
      </c>
      <c r="J648" s="23">
        <f>D648*'cuoc vc'!$B$10*$X$24</f>
        <v>0</v>
      </c>
      <c r="K648" s="22">
        <f t="shared" si="317"/>
        <v>0</v>
      </c>
      <c r="L648" s="22">
        <f>D648*'cuoc vc'!$D$39</f>
        <v>0</v>
      </c>
      <c r="M648" s="24">
        <f t="shared" si="296"/>
        <v>0</v>
      </c>
      <c r="N648" s="25">
        <f t="shared" si="313"/>
        <v>0</v>
      </c>
      <c r="O648" s="209"/>
      <c r="P648" s="210"/>
      <c r="Q648" s="211">
        <f t="shared" si="311"/>
        <v>0</v>
      </c>
      <c r="R648" s="26">
        <f t="shared" si="297"/>
        <v>0</v>
      </c>
      <c r="S648" s="211">
        <f>(IF(($J$17+$O$17+$T$17)&gt;0,AC648,AB648))*0.7</f>
        <v>12320</v>
      </c>
      <c r="T648" s="212">
        <f t="shared" si="298"/>
        <v>12320</v>
      </c>
      <c r="U648" s="230">
        <f>ROUND((F648+M648+Q648+T648),-2)</f>
        <v>403200</v>
      </c>
      <c r="V648" s="214">
        <v>2</v>
      </c>
      <c r="W648" s="175">
        <v>1.1000000000000001</v>
      </c>
      <c r="Y648" s="35">
        <v>1.6</v>
      </c>
      <c r="Z648" s="141">
        <v>3</v>
      </c>
      <c r="AA648" s="141">
        <f>VLOOKUP(Z648,'cuoc vc'!$E$50:$L$64,8)</f>
        <v>0</v>
      </c>
      <c r="AB648" s="146">
        <f>VLOOKUP(Z648,'cuoc vc'!$E$50:$N$64,10)</f>
        <v>0</v>
      </c>
      <c r="AC648" s="146">
        <f>VLOOKUP(Z648,'cuoc vc'!$E$50:$P$64,12)</f>
        <v>17600</v>
      </c>
      <c r="AD648" s="146" t="str">
        <f>VLOOKUP(Z648,'cuoc vc'!$E$50:$H$64,4)</f>
        <v>m³</v>
      </c>
      <c r="AE648" s="146"/>
      <c r="AF648" s="146"/>
    </row>
    <row r="649" spans="1:32" hidden="1" x14ac:dyDescent="0.3">
      <c r="A649" s="226" t="s">
        <v>68</v>
      </c>
      <c r="B649" s="271" t="s">
        <v>84</v>
      </c>
      <c r="C649" s="228" t="s">
        <v>469</v>
      </c>
      <c r="D649" s="35">
        <v>1.55</v>
      </c>
      <c r="E649" s="229">
        <v>410000</v>
      </c>
      <c r="F649" s="20">
        <f t="shared" si="316"/>
        <v>372727.27272727271</v>
      </c>
      <c r="G649" s="37"/>
      <c r="H649" s="38"/>
      <c r="I649" s="38">
        <f>$I$10+$N$10+$S$10+$I$11+$N$11+$S$11</f>
        <v>0</v>
      </c>
      <c r="J649" s="23">
        <f>D649*'cuoc vc'!$B$10*$X$24</f>
        <v>0</v>
      </c>
      <c r="K649" s="22">
        <f t="shared" si="317"/>
        <v>0</v>
      </c>
      <c r="L649" s="22">
        <f>D649*'cuoc vc'!$D$39</f>
        <v>0</v>
      </c>
      <c r="M649" s="24">
        <f t="shared" si="296"/>
        <v>0</v>
      </c>
      <c r="N649" s="25">
        <f t="shared" si="313"/>
        <v>0</v>
      </c>
      <c r="O649" s="209"/>
      <c r="P649" s="210"/>
      <c r="Q649" s="211">
        <f t="shared" si="311"/>
        <v>0</v>
      </c>
      <c r="R649" s="26">
        <f t="shared" si="297"/>
        <v>0</v>
      </c>
      <c r="S649" s="211">
        <f>(IF(($J$17+$O$17+$T$17)&gt;0,AC649,AB649))*0.7</f>
        <v>12320</v>
      </c>
      <c r="T649" s="212">
        <f t="shared" si="298"/>
        <v>12320</v>
      </c>
      <c r="U649" s="230">
        <f>ROUND((F649+M649+Q649+T649),-2)</f>
        <v>385000</v>
      </c>
      <c r="V649" s="214">
        <v>2</v>
      </c>
      <c r="W649" s="175">
        <v>1.1000000000000001</v>
      </c>
      <c r="Y649" s="35">
        <v>1.55</v>
      </c>
      <c r="Z649" s="141">
        <v>3</v>
      </c>
      <c r="AA649" s="141">
        <f>VLOOKUP(Z649,'cuoc vc'!$E$50:$L$64,8)</f>
        <v>0</v>
      </c>
      <c r="AB649" s="146">
        <f>VLOOKUP(Z649,'cuoc vc'!$E$50:$N$64,10)</f>
        <v>0</v>
      </c>
      <c r="AC649" s="146">
        <f>VLOOKUP(Z649,'cuoc vc'!$E$50:$P$64,12)</f>
        <v>17600</v>
      </c>
      <c r="AD649" s="146" t="str">
        <f>VLOOKUP(Z649,'cuoc vc'!$E$50:$H$64,4)</f>
        <v>m³</v>
      </c>
      <c r="AE649" s="146"/>
      <c r="AF649" s="146"/>
    </row>
    <row r="650" spans="1:32" hidden="1" x14ac:dyDescent="0.3">
      <c r="A650" s="226" t="s">
        <v>87</v>
      </c>
      <c r="B650" s="227" t="s">
        <v>88</v>
      </c>
      <c r="C650" s="228"/>
      <c r="D650" s="35"/>
      <c r="E650" s="229"/>
      <c r="F650" s="20">
        <f t="shared" si="316"/>
        <v>0</v>
      </c>
      <c r="G650" s="37"/>
      <c r="H650" s="38"/>
      <c r="I650" s="38"/>
      <c r="J650" s="39"/>
      <c r="K650" s="22"/>
      <c r="L650" s="22">
        <f>D650*'cuoc vc'!$D$39</f>
        <v>0</v>
      </c>
      <c r="M650" s="24">
        <f t="shared" ref="M650:M715" si="318">J650+L650</f>
        <v>0</v>
      </c>
      <c r="N650" s="25"/>
      <c r="O650" s="209"/>
      <c r="P650" s="210"/>
      <c r="Q650" s="211"/>
      <c r="R650" s="26">
        <f t="shared" ref="R650:R715" si="319">AA650</f>
        <v>0</v>
      </c>
      <c r="S650" s="211">
        <f>(AB650)*0.7</f>
        <v>0</v>
      </c>
      <c r="T650" s="212">
        <f t="shared" ref="T650:T715" si="320">R650+S650</f>
        <v>0</v>
      </c>
      <c r="U650" s="230"/>
      <c r="V650" s="214"/>
      <c r="W650" s="175"/>
      <c r="Y650" s="35"/>
      <c r="AB650" s="146"/>
      <c r="AC650" s="146"/>
      <c r="AD650" s="146"/>
      <c r="AE650" s="146"/>
      <c r="AF650" s="146"/>
    </row>
    <row r="651" spans="1:32" hidden="1" x14ac:dyDescent="0.3">
      <c r="A651" s="224"/>
      <c r="B651" s="206" t="s">
        <v>470</v>
      </c>
      <c r="C651" s="207" t="s">
        <v>90</v>
      </c>
      <c r="D651" s="18">
        <v>1.4E-3</v>
      </c>
      <c r="E651" s="208">
        <v>1300</v>
      </c>
      <c r="F651" s="20">
        <f t="shared" si="316"/>
        <v>1181.8181818181818</v>
      </c>
      <c r="G651" s="21"/>
      <c r="H651" s="22"/>
      <c r="I651" s="22">
        <f>$I$10+$N$10+$S$10+$I$11+$N$11+$S$11</f>
        <v>0</v>
      </c>
      <c r="J651" s="23">
        <f>D651*'cuoc vc'!$B$9*$X$24</f>
        <v>0</v>
      </c>
      <c r="K651" s="22">
        <f>$E$12</f>
        <v>0</v>
      </c>
      <c r="L651" s="22">
        <f>D651*'cuoc vc'!$D$39</f>
        <v>0</v>
      </c>
      <c r="M651" s="24">
        <f t="shared" si="318"/>
        <v>0</v>
      </c>
      <c r="N651" s="25">
        <f>$J$13+$J$14+$O$13+$O$14+$T$13+$T$14</f>
        <v>0</v>
      </c>
      <c r="O651" s="209"/>
      <c r="P651" s="210"/>
      <c r="Q651" s="211">
        <f>$O651+$P651</f>
        <v>0</v>
      </c>
      <c r="R651" s="26">
        <f t="shared" si="319"/>
        <v>0</v>
      </c>
      <c r="S651" s="211">
        <f>(IF(($J$17+$O$17+$T$17)&gt;0,AC651,AB651)/1000)*0.7</f>
        <v>23.099999999999998</v>
      </c>
      <c r="T651" s="212">
        <f t="shared" si="320"/>
        <v>23.099999999999998</v>
      </c>
      <c r="U651" s="213">
        <f>ROUND((F651+M651+Q651+T651),-2)</f>
        <v>1200</v>
      </c>
      <c r="V651" s="214">
        <v>1</v>
      </c>
      <c r="W651" s="175">
        <v>1</v>
      </c>
      <c r="Y651" s="18">
        <v>1.4E-3</v>
      </c>
      <c r="Z651" s="141">
        <v>5</v>
      </c>
      <c r="AA651" s="141">
        <f>VLOOKUP(Z651,'cuoc vc'!$E$50:$L$64,8)</f>
        <v>0</v>
      </c>
      <c r="AB651" s="146">
        <f>VLOOKUP(Z651,'cuoc vc'!$E$50:$N$64,10)</f>
        <v>0</v>
      </c>
      <c r="AC651" s="146">
        <f>VLOOKUP(Z651,'cuoc vc'!$E$50:$P$64,12)</f>
        <v>33000</v>
      </c>
      <c r="AD651" s="146" t="str">
        <f>VLOOKUP(Z651,'cuoc vc'!$E$50:$H$64,4)</f>
        <v>1000v</v>
      </c>
      <c r="AE651" s="146"/>
      <c r="AF651" s="146"/>
    </row>
    <row r="652" spans="1:32" hidden="1" x14ac:dyDescent="0.3">
      <c r="A652" s="224"/>
      <c r="B652" s="206" t="s">
        <v>471</v>
      </c>
      <c r="C652" s="207" t="s">
        <v>70</v>
      </c>
      <c r="D652" s="18">
        <v>1.4E-3</v>
      </c>
      <c r="E652" s="208">
        <v>1300</v>
      </c>
      <c r="F652" s="20">
        <f t="shared" si="316"/>
        <v>1181.8181818181818</v>
      </c>
      <c r="G652" s="21"/>
      <c r="H652" s="22"/>
      <c r="I652" s="22">
        <f>$I$10+$N$10+$S$10+$I$11+$N$11+$S$11</f>
        <v>0</v>
      </c>
      <c r="J652" s="23">
        <f>D652*'cuoc vc'!$B$9*$X$24</f>
        <v>0</v>
      </c>
      <c r="K652" s="22">
        <f>$E$12</f>
        <v>0</v>
      </c>
      <c r="L652" s="22">
        <f>D652*'cuoc vc'!$D$39</f>
        <v>0</v>
      </c>
      <c r="M652" s="24">
        <f t="shared" si="318"/>
        <v>0</v>
      </c>
      <c r="N652" s="25">
        <f>$J$13+$J$14+$O$13+$O$14+$T$13+$T$14</f>
        <v>0</v>
      </c>
      <c r="O652" s="209"/>
      <c r="P652" s="210"/>
      <c r="Q652" s="211">
        <f>$O652+$P652</f>
        <v>0</v>
      </c>
      <c r="R652" s="26">
        <f t="shared" si="319"/>
        <v>0</v>
      </c>
      <c r="S652" s="211">
        <f>(IF(($J$17+$O$17+$T$17)&gt;0,AC652,AB652)/1000)*0.7</f>
        <v>23.099999999999998</v>
      </c>
      <c r="T652" s="212">
        <f t="shared" si="320"/>
        <v>23.099999999999998</v>
      </c>
      <c r="U652" s="213">
        <f>ROUND((F652+M652+Q652+T652),-2)</f>
        <v>1200</v>
      </c>
      <c r="V652" s="214">
        <v>1</v>
      </c>
      <c r="W652" s="175">
        <v>1</v>
      </c>
      <c r="Y652" s="18">
        <v>1.4E-3</v>
      </c>
      <c r="Z652" s="141">
        <v>5</v>
      </c>
      <c r="AA652" s="141">
        <f>VLOOKUP(Z652,'cuoc vc'!$E$50:$L$64,8)</f>
        <v>0</v>
      </c>
      <c r="AB652" s="146">
        <f>VLOOKUP(Z652,'cuoc vc'!$E$50:$N$64,10)</f>
        <v>0</v>
      </c>
      <c r="AC652" s="146">
        <f>VLOOKUP(Z652,'cuoc vc'!$E$50:$P$64,12)</f>
        <v>33000</v>
      </c>
      <c r="AD652" s="146" t="str">
        <f>VLOOKUP(Z652,'cuoc vc'!$E$50:$H$64,4)</f>
        <v>1000v</v>
      </c>
      <c r="AE652" s="146"/>
      <c r="AF652" s="146"/>
    </row>
    <row r="653" spans="1:32" hidden="1" x14ac:dyDescent="0.3">
      <c r="A653" s="272" t="s">
        <v>96</v>
      </c>
      <c r="B653" s="227" t="s">
        <v>141</v>
      </c>
      <c r="C653" s="274" t="s">
        <v>68</v>
      </c>
      <c r="D653" s="266"/>
      <c r="E653" s="266"/>
      <c r="F653" s="20">
        <f t="shared" si="316"/>
        <v>0</v>
      </c>
      <c r="G653" s="267"/>
      <c r="H653" s="266"/>
      <c r="I653" s="268"/>
      <c r="J653" s="269"/>
      <c r="K653" s="22">
        <f t="shared" si="317"/>
        <v>0</v>
      </c>
      <c r="L653" s="22">
        <f>D653*'cuoc vc'!$D$39</f>
        <v>0</v>
      </c>
      <c r="M653" s="24">
        <f t="shared" si="318"/>
        <v>0</v>
      </c>
      <c r="N653" s="25">
        <f t="shared" si="313"/>
        <v>0</v>
      </c>
      <c r="O653" s="209"/>
      <c r="P653" s="210"/>
      <c r="Q653" s="211">
        <f t="shared" si="311"/>
        <v>0</v>
      </c>
      <c r="R653" s="26">
        <f t="shared" si="319"/>
        <v>0</v>
      </c>
      <c r="S653" s="211">
        <f>(AB653)*0.7</f>
        <v>0</v>
      </c>
      <c r="T653" s="212">
        <f t="shared" si="320"/>
        <v>0</v>
      </c>
      <c r="U653" s="270"/>
      <c r="V653" s="214"/>
      <c r="W653" s="223"/>
      <c r="Y653" s="266"/>
      <c r="AB653" s="146"/>
      <c r="AC653" s="146"/>
      <c r="AD653" s="146"/>
      <c r="AE653" s="146"/>
      <c r="AF653" s="146"/>
    </row>
    <row r="654" spans="1:32" hidden="1" x14ac:dyDescent="0.3">
      <c r="A654" s="226" t="s">
        <v>68</v>
      </c>
      <c r="B654" s="275" t="s">
        <v>142</v>
      </c>
      <c r="C654" s="273" t="s">
        <v>68</v>
      </c>
      <c r="D654" s="266"/>
      <c r="E654" s="266"/>
      <c r="F654" s="20">
        <f t="shared" si="316"/>
        <v>0</v>
      </c>
      <c r="G654" s="267"/>
      <c r="H654" s="266"/>
      <c r="I654" s="268"/>
      <c r="J654" s="269"/>
      <c r="K654" s="22">
        <f t="shared" si="317"/>
        <v>0</v>
      </c>
      <c r="L654" s="22">
        <f>D654*'cuoc vc'!$D$39</f>
        <v>0</v>
      </c>
      <c r="M654" s="24">
        <f t="shared" si="318"/>
        <v>0</v>
      </c>
      <c r="N654" s="25">
        <f t="shared" si="313"/>
        <v>0</v>
      </c>
      <c r="O654" s="209"/>
      <c r="P654" s="210"/>
      <c r="Q654" s="211">
        <f t="shared" si="311"/>
        <v>0</v>
      </c>
      <c r="R654" s="26">
        <f t="shared" si="319"/>
        <v>0</v>
      </c>
      <c r="S654" s="211">
        <f>(AB654)*0.7</f>
        <v>0</v>
      </c>
      <c r="T654" s="212">
        <f t="shared" si="320"/>
        <v>0</v>
      </c>
      <c r="U654" s="270"/>
      <c r="V654" s="214"/>
      <c r="W654" s="223"/>
      <c r="Y654" s="266"/>
      <c r="AB654" s="146"/>
      <c r="AC654" s="146"/>
      <c r="AD654" s="146"/>
      <c r="AE654" s="146"/>
      <c r="AF654" s="146"/>
    </row>
    <row r="655" spans="1:32" hidden="1" x14ac:dyDescent="0.3">
      <c r="A655" s="226" t="s">
        <v>68</v>
      </c>
      <c r="B655" s="271" t="s">
        <v>472</v>
      </c>
      <c r="C655" s="228" t="s">
        <v>144</v>
      </c>
      <c r="D655" s="35">
        <v>1E-3</v>
      </c>
      <c r="E655" s="276">
        <v>18000</v>
      </c>
      <c r="F655" s="20">
        <f t="shared" si="316"/>
        <v>16363.636363636362</v>
      </c>
      <c r="G655" s="37"/>
      <c r="H655" s="38"/>
      <c r="I655" s="38">
        <f>$I$10+$N$10+$S$10+$I$11+$N$11+$S$11</f>
        <v>0</v>
      </c>
      <c r="J655" s="23">
        <f>D655*'cuoc vc'!$B$10*$X$24</f>
        <v>0</v>
      </c>
      <c r="K655" s="22">
        <f t="shared" si="317"/>
        <v>0</v>
      </c>
      <c r="L655" s="22">
        <f>D655*'cuoc vc'!$D$39</f>
        <v>0</v>
      </c>
      <c r="M655" s="24">
        <f t="shared" si="318"/>
        <v>0</v>
      </c>
      <c r="N655" s="25">
        <f t="shared" si="313"/>
        <v>0</v>
      </c>
      <c r="O655" s="209"/>
      <c r="P655" s="210"/>
      <c r="Q655" s="211">
        <f t="shared" si="311"/>
        <v>0</v>
      </c>
      <c r="R655" s="26">
        <f t="shared" si="319"/>
        <v>0</v>
      </c>
      <c r="S655" s="211">
        <f>(IF(($J$17+$O$17+$T$17)&gt;0,AC655,AB655)*Y655)*0.7</f>
        <v>26.95</v>
      </c>
      <c r="T655" s="212">
        <f t="shared" si="320"/>
        <v>26.95</v>
      </c>
      <c r="U655" s="230">
        <f>ROUND((F655+M655+Q655+T655),-2)</f>
        <v>16400</v>
      </c>
      <c r="V655" s="214">
        <v>2</v>
      </c>
      <c r="W655" s="175">
        <v>1.1000000000000001</v>
      </c>
      <c r="Y655" s="35">
        <v>1E-3</v>
      </c>
      <c r="Z655" s="141">
        <v>12</v>
      </c>
      <c r="AA655" s="141">
        <f>VLOOKUP(Z655,'cuoc vc'!$E$50:$L$64,8)</f>
        <v>0</v>
      </c>
      <c r="AB655" s="146">
        <f>VLOOKUP(Z655,'cuoc vc'!$E$50:$N$64,10)</f>
        <v>0</v>
      </c>
      <c r="AC655" s="146">
        <f>VLOOKUP(Z655,'cuoc vc'!$E$50:$P$64,12)</f>
        <v>38500</v>
      </c>
      <c r="AD655" s="146" t="str">
        <f>VLOOKUP(Z655,'cuoc vc'!$E$50:$H$64,4)</f>
        <v>Tấn</v>
      </c>
      <c r="AE655" s="146"/>
      <c r="AF655" s="146"/>
    </row>
    <row r="656" spans="1:32" hidden="1" x14ac:dyDescent="0.3">
      <c r="A656" s="226" t="s">
        <v>68</v>
      </c>
      <c r="B656" s="271" t="s">
        <v>473</v>
      </c>
      <c r="C656" s="228" t="s">
        <v>144</v>
      </c>
      <c r="D656" s="35">
        <v>1E-3</v>
      </c>
      <c r="E656" s="276">
        <v>18000</v>
      </c>
      <c r="F656" s="20">
        <f t="shared" si="316"/>
        <v>16363.636363636362</v>
      </c>
      <c r="G656" s="37"/>
      <c r="H656" s="38"/>
      <c r="I656" s="38">
        <f>$I$10+$N$10+$S$10+$I$11+$N$11+$S$11</f>
        <v>0</v>
      </c>
      <c r="J656" s="23">
        <f>D656*'cuoc vc'!$B$10*$X$24</f>
        <v>0</v>
      </c>
      <c r="K656" s="22">
        <f t="shared" si="317"/>
        <v>0</v>
      </c>
      <c r="L656" s="22">
        <f>D656*'cuoc vc'!$D$39</f>
        <v>0</v>
      </c>
      <c r="M656" s="24">
        <f t="shared" si="318"/>
        <v>0</v>
      </c>
      <c r="N656" s="25">
        <f t="shared" si="313"/>
        <v>0</v>
      </c>
      <c r="O656" s="209"/>
      <c r="P656" s="210"/>
      <c r="Q656" s="211">
        <f t="shared" si="311"/>
        <v>0</v>
      </c>
      <c r="R656" s="26">
        <f t="shared" si="319"/>
        <v>0</v>
      </c>
      <c r="S656" s="211">
        <f>(IF(($J$17+$O$17+$T$17)&gt;0,AC656,AB656)*Y656)*0.7</f>
        <v>26.95</v>
      </c>
      <c r="T656" s="212">
        <f t="shared" si="320"/>
        <v>26.95</v>
      </c>
      <c r="U656" s="230">
        <f>ROUND((F656+M656+Q656+T656),-2)</f>
        <v>16400</v>
      </c>
      <c r="V656" s="214">
        <v>2</v>
      </c>
      <c r="W656" s="175">
        <v>1.1000000000000001</v>
      </c>
      <c r="Y656" s="35">
        <v>1E-3</v>
      </c>
      <c r="Z656" s="141">
        <v>12</v>
      </c>
      <c r="AA656" s="141">
        <f>VLOOKUP(Z656,'cuoc vc'!$E$50:$L$64,8)</f>
        <v>0</v>
      </c>
      <c r="AB656" s="146">
        <f>VLOOKUP(Z656,'cuoc vc'!$E$50:$N$64,10)</f>
        <v>0</v>
      </c>
      <c r="AC656" s="146">
        <f>VLOOKUP(Z656,'cuoc vc'!$E$50:$P$64,12)</f>
        <v>38500</v>
      </c>
      <c r="AD656" s="146" t="str">
        <f>VLOOKUP(Z656,'cuoc vc'!$E$50:$H$64,4)</f>
        <v>Tấn</v>
      </c>
      <c r="AE656" s="146"/>
      <c r="AF656" s="146"/>
    </row>
    <row r="657" spans="1:32" hidden="1" x14ac:dyDescent="0.3">
      <c r="A657" s="226" t="s">
        <v>68</v>
      </c>
      <c r="B657" s="271" t="s">
        <v>479</v>
      </c>
      <c r="C657" s="228" t="s">
        <v>144</v>
      </c>
      <c r="D657" s="35">
        <v>1E-3</v>
      </c>
      <c r="E657" s="276">
        <v>15238</v>
      </c>
      <c r="F657" s="20">
        <f t="shared" si="316"/>
        <v>13852.727272727272</v>
      </c>
      <c r="G657" s="37"/>
      <c r="H657" s="38"/>
      <c r="I657" s="38">
        <f>$I$10+$N$10+$S$10+$I$11+$N$11+$S$11</f>
        <v>0</v>
      </c>
      <c r="J657" s="23">
        <f>D657*'cuoc vc'!$B$10*$X$24</f>
        <v>0</v>
      </c>
      <c r="K657" s="22">
        <f t="shared" si="317"/>
        <v>0</v>
      </c>
      <c r="L657" s="22">
        <f>D657*'cuoc vc'!$D$39</f>
        <v>0</v>
      </c>
      <c r="M657" s="24">
        <f t="shared" si="318"/>
        <v>0</v>
      </c>
      <c r="N657" s="25">
        <f t="shared" si="313"/>
        <v>0</v>
      </c>
      <c r="O657" s="209"/>
      <c r="P657" s="210"/>
      <c r="Q657" s="211">
        <f t="shared" si="311"/>
        <v>0</v>
      </c>
      <c r="R657" s="26">
        <f t="shared" si="319"/>
        <v>0</v>
      </c>
      <c r="S657" s="211">
        <f>(IF(($J$17+$O$17+$T$17)&gt;0,AC657,AB657)*Y657)*0.7</f>
        <v>26.95</v>
      </c>
      <c r="T657" s="212">
        <f t="shared" si="320"/>
        <v>26.95</v>
      </c>
      <c r="U657" s="230">
        <f>ROUND((F657+M657+Q657+T657),-2)</f>
        <v>13900</v>
      </c>
      <c r="V657" s="214">
        <v>2</v>
      </c>
      <c r="W657" s="175">
        <v>1.1000000000000001</v>
      </c>
      <c r="Y657" s="35">
        <v>1E-3</v>
      </c>
      <c r="Z657" s="141">
        <v>12</v>
      </c>
      <c r="AA657" s="141">
        <f>VLOOKUP(Z657,'cuoc vc'!$E$50:$L$64,8)</f>
        <v>0</v>
      </c>
      <c r="AB657" s="146">
        <f>VLOOKUP(Z657,'cuoc vc'!$E$50:$N$64,10)</f>
        <v>0</v>
      </c>
      <c r="AC657" s="146">
        <f>VLOOKUP(Z657,'cuoc vc'!$E$50:$P$64,12)</f>
        <v>38500</v>
      </c>
      <c r="AD657" s="146" t="str">
        <f>VLOOKUP(Z657,'cuoc vc'!$E$50:$H$64,4)</f>
        <v>Tấn</v>
      </c>
      <c r="AE657" s="146"/>
      <c r="AF657" s="146"/>
    </row>
    <row r="658" spans="1:32" hidden="1" x14ac:dyDescent="0.3">
      <c r="A658" s="226" t="s">
        <v>68</v>
      </c>
      <c r="B658" s="271" t="s">
        <v>480</v>
      </c>
      <c r="C658" s="228" t="s">
        <v>144</v>
      </c>
      <c r="D658" s="35">
        <v>1E-3</v>
      </c>
      <c r="E658" s="276">
        <v>16844</v>
      </c>
      <c r="F658" s="20">
        <f t="shared" si="316"/>
        <v>15312.727272727272</v>
      </c>
      <c r="G658" s="37"/>
      <c r="H658" s="38"/>
      <c r="I658" s="38">
        <f>$I$10+$N$10+$S$10+$I$11+$N$11+$S$11</f>
        <v>0</v>
      </c>
      <c r="J658" s="23">
        <f>D658*'cuoc vc'!$B$10*$X$24</f>
        <v>0</v>
      </c>
      <c r="K658" s="22">
        <f t="shared" si="317"/>
        <v>0</v>
      </c>
      <c r="L658" s="22">
        <f>D658*'cuoc vc'!$D$39</f>
        <v>0</v>
      </c>
      <c r="M658" s="24">
        <f t="shared" si="318"/>
        <v>0</v>
      </c>
      <c r="N658" s="25">
        <f t="shared" si="313"/>
        <v>0</v>
      </c>
      <c r="O658" s="209"/>
      <c r="P658" s="210"/>
      <c r="Q658" s="211">
        <f t="shared" si="311"/>
        <v>0</v>
      </c>
      <c r="R658" s="26">
        <f t="shared" si="319"/>
        <v>0</v>
      </c>
      <c r="S658" s="211">
        <f>(IF(($J$17+$O$17+$T$17)&gt;0,AC658,AB658)*Y658)*0.7</f>
        <v>26.95</v>
      </c>
      <c r="T658" s="212">
        <f t="shared" si="320"/>
        <v>26.95</v>
      </c>
      <c r="U658" s="230">
        <f>ROUND((F658+M658+Q658+T658),-2)</f>
        <v>15300</v>
      </c>
      <c r="V658" s="214">
        <v>2</v>
      </c>
      <c r="W658" s="175">
        <v>1.1000000000000001</v>
      </c>
      <c r="Y658" s="35">
        <v>1E-3</v>
      </c>
      <c r="Z658" s="141">
        <v>12</v>
      </c>
      <c r="AA658" s="141">
        <f>VLOOKUP(Z658,'cuoc vc'!$E$50:$L$64,8)</f>
        <v>0</v>
      </c>
      <c r="AB658" s="146">
        <f>VLOOKUP(Z658,'cuoc vc'!$E$50:$N$64,10)</f>
        <v>0</v>
      </c>
      <c r="AC658" s="146">
        <f>VLOOKUP(Z658,'cuoc vc'!$E$50:$P$64,12)</f>
        <v>38500</v>
      </c>
      <c r="AD658" s="146" t="str">
        <f>VLOOKUP(Z658,'cuoc vc'!$E$50:$H$64,4)</f>
        <v>Tấn</v>
      </c>
      <c r="AE658" s="146"/>
      <c r="AF658" s="146"/>
    </row>
    <row r="659" spans="1:32" hidden="1" x14ac:dyDescent="0.3">
      <c r="A659" s="291" t="s">
        <v>68</v>
      </c>
      <c r="B659" s="292" t="s">
        <v>481</v>
      </c>
      <c r="C659" s="290" t="s">
        <v>144</v>
      </c>
      <c r="D659" s="42">
        <v>1E-3</v>
      </c>
      <c r="E659" s="300">
        <v>16273</v>
      </c>
      <c r="F659" s="187">
        <f t="shared" si="316"/>
        <v>14793.636363636362</v>
      </c>
      <c r="G659" s="43"/>
      <c r="H659" s="44"/>
      <c r="I659" s="44">
        <f>$I$10+$N$10+$S$10+$I$11+$N$11+$S$11</f>
        <v>0</v>
      </c>
      <c r="J659" s="189">
        <f>D659*'cuoc vc'!$B$10*$X$24</f>
        <v>0</v>
      </c>
      <c r="K659" s="45">
        <f t="shared" si="317"/>
        <v>0</v>
      </c>
      <c r="L659" s="45">
        <f>D659*'cuoc vc'!$D$39</f>
        <v>0</v>
      </c>
      <c r="M659" s="46">
        <f t="shared" si="318"/>
        <v>0</v>
      </c>
      <c r="N659" s="47">
        <f t="shared" si="313"/>
        <v>0</v>
      </c>
      <c r="O659" s="245"/>
      <c r="P659" s="246"/>
      <c r="Q659" s="296">
        <f t="shared" si="311"/>
        <v>0</v>
      </c>
      <c r="R659" s="190">
        <f t="shared" si="319"/>
        <v>0</v>
      </c>
      <c r="S659" s="296">
        <f>(IF(($J$17+$O$17+$T$17)&gt;0,AC659,AB659)*Y659)*0.7</f>
        <v>26.95</v>
      </c>
      <c r="T659" s="247">
        <f t="shared" si="320"/>
        <v>26.95</v>
      </c>
      <c r="U659" s="294">
        <f>ROUND((F659+M659+Q659+T659),-2)</f>
        <v>14800</v>
      </c>
      <c r="V659" s="214">
        <v>2</v>
      </c>
      <c r="W659" s="175">
        <v>1.1000000000000001</v>
      </c>
      <c r="Y659" s="41">
        <v>1E-3</v>
      </c>
      <c r="Z659" s="141">
        <v>12</v>
      </c>
      <c r="AA659" s="141">
        <f>VLOOKUP(Z659,'cuoc vc'!$E$50:$L$64,8)</f>
        <v>0</v>
      </c>
      <c r="AB659" s="146">
        <f>VLOOKUP(Z659,'cuoc vc'!$E$50:$N$64,10)</f>
        <v>0</v>
      </c>
      <c r="AC659" s="146">
        <f>VLOOKUP(Z659,'cuoc vc'!$E$50:$P$64,12)</f>
        <v>38500</v>
      </c>
      <c r="AD659" s="146" t="str">
        <f>VLOOKUP(Z659,'cuoc vc'!$E$50:$H$64,4)</f>
        <v>Tấn</v>
      </c>
      <c r="AE659" s="146"/>
      <c r="AF659" s="146"/>
    </row>
    <row r="660" spans="1:32" hidden="1" x14ac:dyDescent="0.3">
      <c r="A660" s="288" t="s">
        <v>495</v>
      </c>
      <c r="B660" s="251" t="s">
        <v>496</v>
      </c>
      <c r="C660" s="289"/>
      <c r="D660" s="253"/>
      <c r="E660" s="253"/>
      <c r="F660" s="191">
        <f t="shared" si="316"/>
        <v>0</v>
      </c>
      <c r="G660" s="254"/>
      <c r="H660" s="253"/>
      <c r="I660" s="255"/>
      <c r="J660" s="256"/>
      <c r="K660" s="192">
        <f t="shared" si="317"/>
        <v>0</v>
      </c>
      <c r="L660" s="192">
        <f>D660*'cuoc vc'!$D$39</f>
        <v>0</v>
      </c>
      <c r="M660" s="193">
        <f t="shared" si="318"/>
        <v>0</v>
      </c>
      <c r="N660" s="199"/>
      <c r="O660" s="257"/>
      <c r="P660" s="258"/>
      <c r="Q660" s="259">
        <f t="shared" si="311"/>
        <v>0</v>
      </c>
      <c r="R660" s="194">
        <f t="shared" si="319"/>
        <v>0</v>
      </c>
      <c r="S660" s="259">
        <f>(AB660)*0.7</f>
        <v>0</v>
      </c>
      <c r="T660" s="260">
        <f t="shared" si="320"/>
        <v>0</v>
      </c>
      <c r="U660" s="261"/>
      <c r="V660" s="214"/>
      <c r="W660" s="223"/>
      <c r="Y660" s="264"/>
      <c r="AB660" s="146"/>
      <c r="AC660" s="146"/>
      <c r="AD660" s="146"/>
      <c r="AE660" s="146"/>
      <c r="AF660" s="146"/>
    </row>
    <row r="661" spans="1:32" hidden="1" x14ac:dyDescent="0.3">
      <c r="A661" s="226"/>
      <c r="B661" s="227" t="s">
        <v>497</v>
      </c>
      <c r="C661" s="228"/>
      <c r="D661" s="266"/>
      <c r="E661" s="266"/>
      <c r="F661" s="20">
        <f t="shared" si="316"/>
        <v>0</v>
      </c>
      <c r="G661" s="267"/>
      <c r="H661" s="266"/>
      <c r="I661" s="268"/>
      <c r="J661" s="269"/>
      <c r="K661" s="22">
        <f t="shared" si="317"/>
        <v>0</v>
      </c>
      <c r="L661" s="22">
        <f>D661*'cuoc vc'!$D$39</f>
        <v>0</v>
      </c>
      <c r="M661" s="24">
        <f t="shared" si="318"/>
        <v>0</v>
      </c>
      <c r="N661" s="25"/>
      <c r="O661" s="209"/>
      <c r="P661" s="210"/>
      <c r="Q661" s="211">
        <f t="shared" si="311"/>
        <v>0</v>
      </c>
      <c r="R661" s="26">
        <f t="shared" si="319"/>
        <v>0</v>
      </c>
      <c r="S661" s="211">
        <f>(AB661)*0.7</f>
        <v>0</v>
      </c>
      <c r="T661" s="212">
        <f t="shared" si="320"/>
        <v>0</v>
      </c>
      <c r="U661" s="270"/>
      <c r="V661" s="214"/>
      <c r="W661" s="223"/>
      <c r="Y661" s="266"/>
      <c r="AB661" s="146"/>
      <c r="AC661" s="146"/>
      <c r="AD661" s="146"/>
      <c r="AE661" s="146"/>
      <c r="AF661" s="146"/>
    </row>
    <row r="662" spans="1:32" hidden="1" x14ac:dyDescent="0.3">
      <c r="A662" s="226" t="s">
        <v>66</v>
      </c>
      <c r="B662" s="227" t="s">
        <v>67</v>
      </c>
      <c r="C662" s="228"/>
      <c r="D662" s="266"/>
      <c r="E662" s="266"/>
      <c r="F662" s="20">
        <f t="shared" si="316"/>
        <v>0</v>
      </c>
      <c r="G662" s="267"/>
      <c r="H662" s="266"/>
      <c r="I662" s="268"/>
      <c r="J662" s="269"/>
      <c r="K662" s="22">
        <f t="shared" si="317"/>
        <v>0</v>
      </c>
      <c r="L662" s="22">
        <f>D662*'cuoc vc'!$D$39</f>
        <v>0</v>
      </c>
      <c r="M662" s="24">
        <f t="shared" si="318"/>
        <v>0</v>
      </c>
      <c r="N662" s="25"/>
      <c r="O662" s="209"/>
      <c r="P662" s="210"/>
      <c r="Q662" s="211">
        <f t="shared" si="311"/>
        <v>0</v>
      </c>
      <c r="R662" s="26">
        <f t="shared" si="319"/>
        <v>0</v>
      </c>
      <c r="S662" s="211">
        <f>(AB662)*0.7</f>
        <v>0</v>
      </c>
      <c r="T662" s="212">
        <f t="shared" si="320"/>
        <v>0</v>
      </c>
      <c r="U662" s="270"/>
      <c r="V662" s="214"/>
      <c r="W662" s="223"/>
      <c r="Y662" s="266"/>
      <c r="AB662" s="146"/>
      <c r="AC662" s="146"/>
      <c r="AD662" s="146"/>
      <c r="AE662" s="146"/>
      <c r="AF662" s="146"/>
    </row>
    <row r="663" spans="1:32" ht="24" hidden="1" x14ac:dyDescent="0.3">
      <c r="A663" s="226"/>
      <c r="B663" s="271" t="s">
        <v>590</v>
      </c>
      <c r="C663" s="228" t="s">
        <v>468</v>
      </c>
      <c r="D663" s="35">
        <v>0.05</v>
      </c>
      <c r="E663" s="229"/>
      <c r="F663" s="20">
        <f t="shared" si="316"/>
        <v>0</v>
      </c>
      <c r="G663" s="37"/>
      <c r="H663" s="38"/>
      <c r="I663" s="38">
        <f>$I$10+$N$10+$S$10+$I$11+$N$11+$S$11</f>
        <v>0</v>
      </c>
      <c r="J663" s="23">
        <f>D663*'cuoc vc'!$B$11*$X$24</f>
        <v>0</v>
      </c>
      <c r="K663" s="22">
        <f t="shared" si="317"/>
        <v>0</v>
      </c>
      <c r="L663" s="22">
        <f>D663*'cuoc vc'!$D$39</f>
        <v>0</v>
      </c>
      <c r="M663" s="24">
        <f t="shared" ref="M663" si="321">J663+L663</f>
        <v>0</v>
      </c>
      <c r="N663" s="25">
        <f t="shared" si="313"/>
        <v>0</v>
      </c>
      <c r="O663" s="209"/>
      <c r="P663" s="210"/>
      <c r="Q663" s="211">
        <f t="shared" si="311"/>
        <v>0</v>
      </c>
      <c r="R663" s="26">
        <f t="shared" ref="R663" si="322">AA663</f>
        <v>0</v>
      </c>
      <c r="S663" s="211">
        <f>(IF(($J$17+$O$17+$T$17)&gt;0,AC663,AB663)*Y663)*0.7</f>
        <v>962.50000000000011</v>
      </c>
      <c r="T663" s="212">
        <f t="shared" ref="T663" si="323">R663+S663</f>
        <v>962.50000000000011</v>
      </c>
      <c r="U663" s="230">
        <f>ROUND((F663+M663+Q663+T663),-2)</f>
        <v>1000</v>
      </c>
      <c r="V663" s="214">
        <v>3</v>
      </c>
      <c r="W663" s="175">
        <v>1.3</v>
      </c>
      <c r="Y663" s="35">
        <v>0.05</v>
      </c>
      <c r="Z663" s="141">
        <v>11</v>
      </c>
      <c r="AA663" s="141">
        <f>VLOOKUP(Z663,'cuoc vc'!$E$50:$L$64,8)</f>
        <v>0</v>
      </c>
      <c r="AB663" s="146">
        <f>VLOOKUP(Z663,'cuoc vc'!$E$50:$N$64,10)</f>
        <v>0</v>
      </c>
      <c r="AC663" s="146">
        <f>VLOOKUP(Z663,'cuoc vc'!$E$50:$P$64,12)</f>
        <v>27500.000000000004</v>
      </c>
      <c r="AD663" s="146" t="str">
        <f>VLOOKUP(Z663,'cuoc vc'!$E$50:$H$64,4)</f>
        <v>Tấn</v>
      </c>
      <c r="AE663" s="146"/>
      <c r="AF663" s="146"/>
    </row>
    <row r="664" spans="1:32" hidden="1" x14ac:dyDescent="0.3">
      <c r="A664" s="226"/>
      <c r="B664" s="271" t="s">
        <v>71</v>
      </c>
      <c r="C664" s="228" t="s">
        <v>468</v>
      </c>
      <c r="D664" s="35">
        <v>0.05</v>
      </c>
      <c r="E664" s="229">
        <v>86500</v>
      </c>
      <c r="F664" s="20">
        <f t="shared" si="316"/>
        <v>78636.363636363632</v>
      </c>
      <c r="G664" s="37"/>
      <c r="H664" s="38"/>
      <c r="I664" s="38">
        <f>$I$10+$N$10+$S$10+$I$11+$N$11+$S$11</f>
        <v>0</v>
      </c>
      <c r="J664" s="23">
        <f>D664*'cuoc vc'!$B$11*$X$24</f>
        <v>0</v>
      </c>
      <c r="K664" s="22">
        <f t="shared" si="317"/>
        <v>0</v>
      </c>
      <c r="L664" s="22">
        <f>D664*'cuoc vc'!$D$39</f>
        <v>0</v>
      </c>
      <c r="M664" s="24">
        <f t="shared" si="318"/>
        <v>0</v>
      </c>
      <c r="N664" s="25">
        <f t="shared" si="313"/>
        <v>0</v>
      </c>
      <c r="O664" s="209"/>
      <c r="P664" s="210"/>
      <c r="Q664" s="211">
        <f t="shared" si="311"/>
        <v>0</v>
      </c>
      <c r="R664" s="26">
        <f t="shared" si="319"/>
        <v>0</v>
      </c>
      <c r="S664" s="211">
        <f>(IF(($J$17+$O$17+$T$17)&gt;0,AC664,AB664)*Y664)*0.7</f>
        <v>962.50000000000011</v>
      </c>
      <c r="T664" s="212">
        <f t="shared" si="320"/>
        <v>962.50000000000011</v>
      </c>
      <c r="U664" s="230">
        <f>ROUND((F664+M664+Q664+T664),-2)</f>
        <v>79600</v>
      </c>
      <c r="V664" s="214">
        <v>3</v>
      </c>
      <c r="W664" s="175">
        <v>1.3</v>
      </c>
      <c r="Y664" s="35">
        <v>0.05</v>
      </c>
      <c r="Z664" s="141">
        <v>11</v>
      </c>
      <c r="AA664" s="141">
        <f>VLOOKUP(Z664,'cuoc vc'!$E$50:$L$64,8)</f>
        <v>0</v>
      </c>
      <c r="AB664" s="146">
        <f>VLOOKUP(Z664,'cuoc vc'!$E$50:$N$64,10)</f>
        <v>0</v>
      </c>
      <c r="AC664" s="146">
        <f>VLOOKUP(Z664,'cuoc vc'!$E$50:$P$64,12)</f>
        <v>27500.000000000004</v>
      </c>
      <c r="AD664" s="146" t="str">
        <f>VLOOKUP(Z664,'cuoc vc'!$E$50:$H$64,4)</f>
        <v>Tấn</v>
      </c>
      <c r="AE664" s="146"/>
      <c r="AF664" s="146"/>
    </row>
    <row r="665" spans="1:32" hidden="1" x14ac:dyDescent="0.3">
      <c r="A665" s="272"/>
      <c r="B665" s="271" t="s">
        <v>617</v>
      </c>
      <c r="C665" s="290" t="s">
        <v>70</v>
      </c>
      <c r="D665" s="35">
        <v>0.05</v>
      </c>
      <c r="E665" s="229">
        <v>79000</v>
      </c>
      <c r="F665" s="20">
        <f t="shared" si="316"/>
        <v>71818.181818181809</v>
      </c>
      <c r="G665" s="37"/>
      <c r="H665" s="38"/>
      <c r="I665" s="38">
        <f>$I$10+$N$10+$S$10+$I$11+$N$11+$S$11</f>
        <v>0</v>
      </c>
      <c r="J665" s="23">
        <f>D665*'cuoc vc'!$B$11*$X$24</f>
        <v>0</v>
      </c>
      <c r="K665" s="22">
        <f t="shared" si="317"/>
        <v>0</v>
      </c>
      <c r="L665" s="22">
        <f>D665*'cuoc vc'!$D$39</f>
        <v>0</v>
      </c>
      <c r="M665" s="24">
        <f t="shared" si="318"/>
        <v>0</v>
      </c>
      <c r="N665" s="25">
        <f t="shared" si="313"/>
        <v>0</v>
      </c>
      <c r="O665" s="209"/>
      <c r="P665" s="210"/>
      <c r="Q665" s="211">
        <f t="shared" si="311"/>
        <v>0</v>
      </c>
      <c r="R665" s="26">
        <f t="shared" si="319"/>
        <v>0</v>
      </c>
      <c r="S665" s="211">
        <f>(IF(($J$17+$O$17+$T$17)&gt;0,AC665,AB665)*Y665)*0.7</f>
        <v>962.50000000000011</v>
      </c>
      <c r="T665" s="212">
        <f t="shared" si="320"/>
        <v>962.50000000000011</v>
      </c>
      <c r="U665" s="230">
        <f>ROUND((F665+M665+Q665+T665),-2)</f>
        <v>72800</v>
      </c>
      <c r="V665" s="214">
        <v>3</v>
      </c>
      <c r="W665" s="175">
        <v>1.3</v>
      </c>
      <c r="Y665" s="35">
        <v>0.05</v>
      </c>
      <c r="Z665" s="141">
        <v>11</v>
      </c>
      <c r="AA665" s="141">
        <f>VLOOKUP(Z665,'cuoc vc'!$E$50:$L$64,8)</f>
        <v>0</v>
      </c>
      <c r="AB665" s="146">
        <f>VLOOKUP(Z665,'cuoc vc'!$E$50:$N$64,10)</f>
        <v>0</v>
      </c>
      <c r="AC665" s="146">
        <f>VLOOKUP(Z665,'cuoc vc'!$E$50:$P$64,12)</f>
        <v>27500.000000000004</v>
      </c>
      <c r="AD665" s="146" t="str">
        <f>VLOOKUP(Z665,'cuoc vc'!$E$50:$H$64,4)</f>
        <v>Tấn</v>
      </c>
      <c r="AE665" s="146"/>
      <c r="AF665" s="146"/>
    </row>
    <row r="666" spans="1:32" hidden="1" x14ac:dyDescent="0.3">
      <c r="A666" s="272" t="s">
        <v>76</v>
      </c>
      <c r="B666" s="227" t="s">
        <v>77</v>
      </c>
      <c r="C666" s="273" t="s">
        <v>68</v>
      </c>
      <c r="D666" s="266"/>
      <c r="E666" s="266"/>
      <c r="F666" s="20">
        <f t="shared" si="316"/>
        <v>0</v>
      </c>
      <c r="G666" s="267"/>
      <c r="H666" s="266"/>
      <c r="I666" s="268"/>
      <c r="J666" s="269"/>
      <c r="K666" s="22">
        <f t="shared" si="317"/>
        <v>0</v>
      </c>
      <c r="L666" s="22">
        <f>D666*'cuoc vc'!$D$39</f>
        <v>0</v>
      </c>
      <c r="M666" s="24">
        <f t="shared" si="318"/>
        <v>0</v>
      </c>
      <c r="N666" s="25"/>
      <c r="O666" s="209"/>
      <c r="P666" s="210"/>
      <c r="Q666" s="211">
        <f t="shared" si="311"/>
        <v>0</v>
      </c>
      <c r="R666" s="26">
        <f t="shared" si="319"/>
        <v>0</v>
      </c>
      <c r="S666" s="211">
        <f>(AB666)*0.7</f>
        <v>0</v>
      </c>
      <c r="T666" s="212">
        <f t="shared" si="320"/>
        <v>0</v>
      </c>
      <c r="U666" s="270"/>
      <c r="V666" s="214"/>
      <c r="W666" s="223"/>
      <c r="Y666" s="266"/>
      <c r="AB666" s="146"/>
      <c r="AC666" s="146"/>
      <c r="AD666" s="146"/>
      <c r="AE666" s="146"/>
      <c r="AF666" s="146"/>
    </row>
    <row r="667" spans="1:32" hidden="1" x14ac:dyDescent="0.3">
      <c r="A667" s="226" t="s">
        <v>68</v>
      </c>
      <c r="B667" s="271" t="s">
        <v>78</v>
      </c>
      <c r="C667" s="228" t="s">
        <v>469</v>
      </c>
      <c r="D667" s="35">
        <v>1.2</v>
      </c>
      <c r="E667" s="276">
        <v>255000</v>
      </c>
      <c r="F667" s="20">
        <f t="shared" si="316"/>
        <v>231818.18181818179</v>
      </c>
      <c r="G667" s="37"/>
      <c r="H667" s="38"/>
      <c r="I667" s="38">
        <f>$I$10+$N$10+$S$10+$I$11+$N$11+$S$11</f>
        <v>0</v>
      </c>
      <c r="J667" s="23">
        <f>D667*'cuoc vc'!$B$9*$X$24</f>
        <v>0</v>
      </c>
      <c r="K667" s="22">
        <f t="shared" si="317"/>
        <v>0</v>
      </c>
      <c r="L667" s="22">
        <f>D667*'cuoc vc'!$D$39</f>
        <v>0</v>
      </c>
      <c r="M667" s="24">
        <f t="shared" si="318"/>
        <v>0</v>
      </c>
      <c r="N667" s="25">
        <f t="shared" si="313"/>
        <v>0</v>
      </c>
      <c r="O667" s="209"/>
      <c r="P667" s="210"/>
      <c r="Q667" s="211">
        <f t="shared" si="311"/>
        <v>0</v>
      </c>
      <c r="R667" s="26">
        <f t="shared" si="319"/>
        <v>0</v>
      </c>
      <c r="S667" s="211">
        <f>IF($T$17&lt;0,MIN(AC667,AB667)*0.7,IF($T$16&lt;&gt;0,AB667*0.7,AC667*0.7))</f>
        <v>8062.67</v>
      </c>
      <c r="T667" s="212">
        <f t="shared" si="320"/>
        <v>8062.67</v>
      </c>
      <c r="U667" s="230">
        <f>ROUND((F667+M667+Q667+T667),-2)</f>
        <v>239900</v>
      </c>
      <c r="V667" s="214">
        <v>1</v>
      </c>
      <c r="W667" s="175">
        <v>1</v>
      </c>
      <c r="Y667" s="35">
        <v>1.2</v>
      </c>
      <c r="Z667" s="141">
        <v>1</v>
      </c>
      <c r="AA667" s="141">
        <f>VLOOKUP(Z667,'cuoc vc'!$E$50:$L$64,8)</f>
        <v>0</v>
      </c>
      <c r="AB667" s="146">
        <f>VLOOKUP(Z667,'cuoc vc'!$E$50:$N$64,10)</f>
        <v>0</v>
      </c>
      <c r="AC667" s="146">
        <f>VLOOKUP(Z667,'cuoc vc'!$E$50:$P$64,12)</f>
        <v>11518.1</v>
      </c>
      <c r="AD667" s="146" t="str">
        <f>VLOOKUP(Z667,'cuoc vc'!$E$50:$H$64,4)</f>
        <v>m³</v>
      </c>
      <c r="AE667" s="146"/>
      <c r="AF667" s="146"/>
    </row>
    <row r="668" spans="1:32" hidden="1" x14ac:dyDescent="0.3">
      <c r="A668" s="226" t="s">
        <v>68</v>
      </c>
      <c r="B668" s="271" t="s">
        <v>80</v>
      </c>
      <c r="C668" s="228" t="s">
        <v>469</v>
      </c>
      <c r="D668" s="35">
        <v>1.4</v>
      </c>
      <c r="E668" s="229">
        <v>300000</v>
      </c>
      <c r="F668" s="20">
        <f t="shared" si="316"/>
        <v>272727.27272727271</v>
      </c>
      <c r="G668" s="37"/>
      <c r="H668" s="38"/>
      <c r="I668" s="38">
        <f>$I$10+$N$10+$S$10+$I$11+$N$11+$S$11</f>
        <v>0</v>
      </c>
      <c r="J668" s="23">
        <f>D668*'cuoc vc'!$B$9*$X$24</f>
        <v>0</v>
      </c>
      <c r="K668" s="22">
        <f t="shared" si="317"/>
        <v>0</v>
      </c>
      <c r="L668" s="22">
        <f>D668*'cuoc vc'!$D$39</f>
        <v>0</v>
      </c>
      <c r="M668" s="24">
        <f t="shared" si="318"/>
        <v>0</v>
      </c>
      <c r="N668" s="25">
        <f t="shared" si="313"/>
        <v>0</v>
      </c>
      <c r="O668" s="209"/>
      <c r="P668" s="210"/>
      <c r="Q668" s="211">
        <f t="shared" si="311"/>
        <v>0</v>
      </c>
      <c r="R668" s="26">
        <f t="shared" si="319"/>
        <v>0</v>
      </c>
      <c r="S668" s="211">
        <f>IF($T$17&lt;0,MIN(AC668,AB668)*0.7,IF($T$16&lt;&gt;0,AB668*0.7,AC668*0.7))</f>
        <v>8062.67</v>
      </c>
      <c r="T668" s="212">
        <f t="shared" si="320"/>
        <v>8062.67</v>
      </c>
      <c r="U668" s="230">
        <f>ROUND((F668+M668+Q668+T668),-2)</f>
        <v>280800</v>
      </c>
      <c r="V668" s="214">
        <v>1</v>
      </c>
      <c r="W668" s="175">
        <v>1</v>
      </c>
      <c r="Y668" s="35">
        <v>1.4</v>
      </c>
      <c r="Z668" s="141">
        <v>1</v>
      </c>
      <c r="AA668" s="141">
        <f>VLOOKUP(Z668,'cuoc vc'!$E$50:$L$64,8)</f>
        <v>0</v>
      </c>
      <c r="AB668" s="146">
        <f>VLOOKUP(Z668,'cuoc vc'!$E$50:$N$64,10)</f>
        <v>0</v>
      </c>
      <c r="AC668" s="146">
        <f>VLOOKUP(Z668,'cuoc vc'!$E$50:$P$64,12)</f>
        <v>11518.1</v>
      </c>
      <c r="AD668" s="146" t="str">
        <f>VLOOKUP(Z668,'cuoc vc'!$E$50:$H$64,4)</f>
        <v>m³</v>
      </c>
      <c r="AE668" s="146"/>
      <c r="AF668" s="146"/>
    </row>
    <row r="669" spans="1:32" hidden="1" x14ac:dyDescent="0.3">
      <c r="A669" s="272" t="s">
        <v>81</v>
      </c>
      <c r="B669" s="227" t="s">
        <v>82</v>
      </c>
      <c r="C669" s="273" t="s">
        <v>68</v>
      </c>
      <c r="D669" s="266"/>
      <c r="E669" s="276" t="s">
        <v>68</v>
      </c>
      <c r="F669" s="20"/>
      <c r="G669" s="267"/>
      <c r="H669" s="266"/>
      <c r="I669" s="268"/>
      <c r="J669" s="269"/>
      <c r="K669" s="22">
        <f t="shared" si="317"/>
        <v>0</v>
      </c>
      <c r="L669" s="22">
        <f>D669*'cuoc vc'!$D$39</f>
        <v>0</v>
      </c>
      <c r="M669" s="24">
        <f t="shared" si="318"/>
        <v>0</v>
      </c>
      <c r="N669" s="25"/>
      <c r="O669" s="209"/>
      <c r="P669" s="210"/>
      <c r="Q669" s="211">
        <f t="shared" si="311"/>
        <v>0</v>
      </c>
      <c r="R669" s="26">
        <f t="shared" si="319"/>
        <v>0</v>
      </c>
      <c r="S669" s="211">
        <f>(AB669)*0.7</f>
        <v>0</v>
      </c>
      <c r="T669" s="212">
        <f t="shared" si="320"/>
        <v>0</v>
      </c>
      <c r="U669" s="270"/>
      <c r="V669" s="214"/>
      <c r="W669" s="223"/>
      <c r="Y669" s="266"/>
      <c r="AB669" s="146"/>
      <c r="AC669" s="146"/>
      <c r="AD669" s="146"/>
      <c r="AE669" s="146"/>
      <c r="AF669" s="146"/>
    </row>
    <row r="670" spans="1:32" hidden="1" x14ac:dyDescent="0.3">
      <c r="A670" s="226" t="s">
        <v>68</v>
      </c>
      <c r="B670" s="271" t="s">
        <v>490</v>
      </c>
      <c r="C670" s="228" t="s">
        <v>469</v>
      </c>
      <c r="D670" s="35">
        <v>1.6</v>
      </c>
      <c r="E670" s="276">
        <v>480000</v>
      </c>
      <c r="F670" s="20">
        <f t="shared" ref="F670:F701" si="324">E670/1.1</f>
        <v>436363.63636363635</v>
      </c>
      <c r="G670" s="37"/>
      <c r="H670" s="38"/>
      <c r="I670" s="38">
        <f>$I$10+$N$10+$S$10+$I$11+$N$11+$S$11</f>
        <v>0</v>
      </c>
      <c r="J670" s="23">
        <f>D670*'cuoc vc'!$B$10*$X$24</f>
        <v>0</v>
      </c>
      <c r="K670" s="22">
        <f t="shared" si="317"/>
        <v>0</v>
      </c>
      <c r="L670" s="22">
        <f>D670*'cuoc vc'!$D$39</f>
        <v>0</v>
      </c>
      <c r="M670" s="24">
        <f t="shared" si="318"/>
        <v>0</v>
      </c>
      <c r="N670" s="25">
        <f t="shared" si="313"/>
        <v>0</v>
      </c>
      <c r="O670" s="209"/>
      <c r="P670" s="210"/>
      <c r="Q670" s="211">
        <f t="shared" si="311"/>
        <v>0</v>
      </c>
      <c r="R670" s="26">
        <f t="shared" si="319"/>
        <v>0</v>
      </c>
      <c r="S670" s="211">
        <f>(IF(($J$17+$O$17+$T$17)&gt;0,AC670,AB670))*0.7</f>
        <v>12320</v>
      </c>
      <c r="T670" s="212">
        <f t="shared" si="320"/>
        <v>12320</v>
      </c>
      <c r="U670" s="230">
        <f>ROUND((F670+M670+Q670+T670),-2)</f>
        <v>448700</v>
      </c>
      <c r="V670" s="214">
        <v>2</v>
      </c>
      <c r="W670" s="175">
        <v>1.1000000000000001</v>
      </c>
      <c r="Y670" s="35">
        <v>1.6</v>
      </c>
      <c r="Z670" s="141">
        <v>3</v>
      </c>
      <c r="AA670" s="141">
        <f>VLOOKUP(Z670,'cuoc vc'!$E$50:$L$64,8)</f>
        <v>0</v>
      </c>
      <c r="AB670" s="146">
        <f>VLOOKUP(Z670,'cuoc vc'!$E$50:$N$64,10)</f>
        <v>0</v>
      </c>
      <c r="AC670" s="146">
        <f>VLOOKUP(Z670,'cuoc vc'!$E$50:$P$64,12)</f>
        <v>17600</v>
      </c>
      <c r="AD670" s="146" t="str">
        <f>VLOOKUP(Z670,'cuoc vc'!$E$50:$H$64,4)</f>
        <v>m³</v>
      </c>
      <c r="AE670" s="146"/>
      <c r="AF670" s="146"/>
    </row>
    <row r="671" spans="1:32" hidden="1" x14ac:dyDescent="0.3">
      <c r="A671" s="226" t="s">
        <v>68</v>
      </c>
      <c r="B671" s="271" t="s">
        <v>491</v>
      </c>
      <c r="C671" s="228" t="s">
        <v>469</v>
      </c>
      <c r="D671" s="35">
        <v>1.55</v>
      </c>
      <c r="E671" s="276">
        <v>470000</v>
      </c>
      <c r="F671" s="20">
        <f t="shared" si="324"/>
        <v>427272.72727272724</v>
      </c>
      <c r="G671" s="37"/>
      <c r="H671" s="38"/>
      <c r="I671" s="38">
        <f>$I$10+$N$10+$S$10+$I$11+$N$11+$S$11</f>
        <v>0</v>
      </c>
      <c r="J671" s="23">
        <f>D671*'cuoc vc'!$B$10*$X$24</f>
        <v>0</v>
      </c>
      <c r="K671" s="22">
        <f t="shared" si="317"/>
        <v>0</v>
      </c>
      <c r="L671" s="22">
        <f>D671*'cuoc vc'!$D$39</f>
        <v>0</v>
      </c>
      <c r="M671" s="24">
        <f t="shared" si="318"/>
        <v>0</v>
      </c>
      <c r="N671" s="25">
        <f t="shared" si="313"/>
        <v>0</v>
      </c>
      <c r="O671" s="209"/>
      <c r="P671" s="210"/>
      <c r="Q671" s="211">
        <f t="shared" si="311"/>
        <v>0</v>
      </c>
      <c r="R671" s="26">
        <f t="shared" si="319"/>
        <v>0</v>
      </c>
      <c r="S671" s="211">
        <f>(IF(($J$17+$O$17+$T$17)&gt;0,AC671,AB671))*0.7</f>
        <v>12320</v>
      </c>
      <c r="T671" s="212">
        <f t="shared" si="320"/>
        <v>12320</v>
      </c>
      <c r="U671" s="230">
        <f>ROUND((F671+M671+Q671+T671),-2)</f>
        <v>439600</v>
      </c>
      <c r="V671" s="214">
        <v>2</v>
      </c>
      <c r="W671" s="175">
        <v>1.1000000000000001</v>
      </c>
      <c r="Y671" s="35">
        <v>1.55</v>
      </c>
      <c r="Z671" s="141">
        <v>3</v>
      </c>
      <c r="AA671" s="141">
        <f>VLOOKUP(Z671,'cuoc vc'!$E$50:$L$64,8)</f>
        <v>0</v>
      </c>
      <c r="AB671" s="146">
        <f>VLOOKUP(Z671,'cuoc vc'!$E$50:$N$64,10)</f>
        <v>0</v>
      </c>
      <c r="AC671" s="146">
        <f>VLOOKUP(Z671,'cuoc vc'!$E$50:$P$64,12)</f>
        <v>17600</v>
      </c>
      <c r="AD671" s="146" t="str">
        <f>VLOOKUP(Z671,'cuoc vc'!$E$50:$H$64,4)</f>
        <v>m³</v>
      </c>
      <c r="AE671" s="146"/>
      <c r="AF671" s="146"/>
    </row>
    <row r="672" spans="1:32" hidden="1" x14ac:dyDescent="0.3">
      <c r="A672" s="226" t="s">
        <v>68</v>
      </c>
      <c r="B672" s="271" t="s">
        <v>492</v>
      </c>
      <c r="C672" s="228" t="s">
        <v>469</v>
      </c>
      <c r="D672" s="35">
        <v>1.55</v>
      </c>
      <c r="E672" s="276">
        <v>0</v>
      </c>
      <c r="F672" s="20">
        <f t="shared" si="324"/>
        <v>0</v>
      </c>
      <c r="G672" s="37"/>
      <c r="H672" s="38"/>
      <c r="I672" s="38">
        <f>$I$10+$N$10+$S$10+$I$11+$N$11+$S$11</f>
        <v>0</v>
      </c>
      <c r="J672" s="23">
        <f>D672*'cuoc vc'!$B$10*$X$24</f>
        <v>0</v>
      </c>
      <c r="K672" s="22">
        <f t="shared" si="317"/>
        <v>0</v>
      </c>
      <c r="L672" s="22">
        <f>D672*'cuoc vc'!$D$39</f>
        <v>0</v>
      </c>
      <c r="M672" s="24">
        <f t="shared" si="318"/>
        <v>0</v>
      </c>
      <c r="N672" s="25">
        <f t="shared" si="313"/>
        <v>0</v>
      </c>
      <c r="O672" s="209"/>
      <c r="P672" s="210"/>
      <c r="Q672" s="211">
        <f t="shared" si="311"/>
        <v>0</v>
      </c>
      <c r="R672" s="26">
        <f t="shared" si="319"/>
        <v>0</v>
      </c>
      <c r="S672" s="211">
        <f>(IF(($J$17+$O$17+$T$17)&gt;0,AC672,AB672))*0.7</f>
        <v>12320</v>
      </c>
      <c r="T672" s="212">
        <f t="shared" si="320"/>
        <v>12320</v>
      </c>
      <c r="U672" s="230">
        <f>ROUND((F672+M672+Q672+T672),-2)</f>
        <v>12300</v>
      </c>
      <c r="V672" s="214">
        <v>2</v>
      </c>
      <c r="W672" s="175">
        <v>1.1000000000000001</v>
      </c>
      <c r="Y672" s="35">
        <v>1.55</v>
      </c>
      <c r="Z672" s="141">
        <v>3</v>
      </c>
      <c r="AA672" s="141">
        <f>VLOOKUP(Z672,'cuoc vc'!$E$50:$L$64,8)</f>
        <v>0</v>
      </c>
      <c r="AB672" s="146">
        <f>VLOOKUP(Z672,'cuoc vc'!$E$50:$N$64,10)</f>
        <v>0</v>
      </c>
      <c r="AC672" s="146">
        <f>VLOOKUP(Z672,'cuoc vc'!$E$50:$P$64,12)</f>
        <v>17600</v>
      </c>
      <c r="AD672" s="146" t="str">
        <f>VLOOKUP(Z672,'cuoc vc'!$E$50:$H$64,4)</f>
        <v>m³</v>
      </c>
      <c r="AE672" s="146"/>
      <c r="AF672" s="146"/>
    </row>
    <row r="673" spans="1:32" hidden="1" x14ac:dyDescent="0.3">
      <c r="A673" s="226"/>
      <c r="B673" s="271" t="s">
        <v>493</v>
      </c>
      <c r="C673" s="228" t="s">
        <v>469</v>
      </c>
      <c r="D673" s="35">
        <v>1.5</v>
      </c>
      <c r="E673" s="276">
        <v>0</v>
      </c>
      <c r="F673" s="20">
        <f t="shared" si="324"/>
        <v>0</v>
      </c>
      <c r="G673" s="37"/>
      <c r="H673" s="38"/>
      <c r="I673" s="38">
        <f>$I$10+$N$10+$S$10+$I$11+$N$11+$S$11</f>
        <v>0</v>
      </c>
      <c r="J673" s="23">
        <f>D673*'cuoc vc'!$B$10*$X$24</f>
        <v>0</v>
      </c>
      <c r="K673" s="22">
        <f t="shared" si="317"/>
        <v>0</v>
      </c>
      <c r="L673" s="22">
        <f>D673*'cuoc vc'!$D$39</f>
        <v>0</v>
      </c>
      <c r="M673" s="24">
        <f t="shared" si="318"/>
        <v>0</v>
      </c>
      <c r="N673" s="25">
        <f t="shared" si="313"/>
        <v>0</v>
      </c>
      <c r="O673" s="209"/>
      <c r="P673" s="210"/>
      <c r="Q673" s="211">
        <f t="shared" si="311"/>
        <v>0</v>
      </c>
      <c r="R673" s="26">
        <f t="shared" si="319"/>
        <v>0</v>
      </c>
      <c r="S673" s="211">
        <f>(IF(($J$17+$O$17+$T$17)&gt;0,AC673,AB673))*0.7</f>
        <v>12320</v>
      </c>
      <c r="T673" s="212">
        <f t="shared" si="320"/>
        <v>12320</v>
      </c>
      <c r="U673" s="230">
        <f>ROUND((F673+M673+Q673+T673),-2)</f>
        <v>12300</v>
      </c>
      <c r="V673" s="214">
        <v>2</v>
      </c>
      <c r="W673" s="175">
        <v>1.1000000000000001</v>
      </c>
      <c r="Y673" s="35">
        <v>1.5</v>
      </c>
      <c r="Z673" s="141">
        <v>3</v>
      </c>
      <c r="AA673" s="141">
        <f>VLOOKUP(Z673,'cuoc vc'!$E$50:$L$64,8)</f>
        <v>0</v>
      </c>
      <c r="AB673" s="146">
        <f>VLOOKUP(Z673,'cuoc vc'!$E$50:$N$64,10)</f>
        <v>0</v>
      </c>
      <c r="AC673" s="146">
        <f>VLOOKUP(Z673,'cuoc vc'!$E$50:$P$64,12)</f>
        <v>17600</v>
      </c>
      <c r="AD673" s="146" t="str">
        <f>VLOOKUP(Z673,'cuoc vc'!$E$50:$H$64,4)</f>
        <v>m³</v>
      </c>
      <c r="AE673" s="146"/>
      <c r="AF673" s="146"/>
    </row>
    <row r="674" spans="1:32" hidden="1" x14ac:dyDescent="0.3">
      <c r="A674" s="226" t="s">
        <v>87</v>
      </c>
      <c r="B674" s="227" t="s">
        <v>88</v>
      </c>
      <c r="C674" s="228"/>
      <c r="D674" s="35"/>
      <c r="E674" s="229"/>
      <c r="F674" s="20">
        <f t="shared" si="324"/>
        <v>0</v>
      </c>
      <c r="G674" s="37"/>
      <c r="H674" s="38"/>
      <c r="I674" s="38"/>
      <c r="J674" s="39"/>
      <c r="K674" s="22"/>
      <c r="L674" s="22">
        <f>D674*'cuoc vc'!$D$39</f>
        <v>0</v>
      </c>
      <c r="M674" s="24">
        <f t="shared" si="318"/>
        <v>0</v>
      </c>
      <c r="N674" s="25"/>
      <c r="O674" s="209"/>
      <c r="P674" s="210"/>
      <c r="Q674" s="211"/>
      <c r="R674" s="26">
        <f t="shared" si="319"/>
        <v>0</v>
      </c>
      <c r="S674" s="211">
        <f>(AB674)*0.7</f>
        <v>0</v>
      </c>
      <c r="T674" s="212">
        <f t="shared" si="320"/>
        <v>0</v>
      </c>
      <c r="U674" s="230"/>
      <c r="V674" s="214"/>
      <c r="W674" s="175"/>
      <c r="Y674" s="35"/>
      <c r="AB674" s="146"/>
      <c r="AC674" s="146"/>
      <c r="AD674" s="146"/>
      <c r="AE674" s="146"/>
      <c r="AF674" s="146"/>
    </row>
    <row r="675" spans="1:32" hidden="1" x14ac:dyDescent="0.3">
      <c r="A675" s="224"/>
      <c r="B675" s="206" t="s">
        <v>470</v>
      </c>
      <c r="C675" s="207" t="s">
        <v>90</v>
      </c>
      <c r="D675" s="18">
        <v>1.4E-3</v>
      </c>
      <c r="E675" s="208">
        <v>1450</v>
      </c>
      <c r="F675" s="20">
        <f t="shared" si="324"/>
        <v>1318.181818181818</v>
      </c>
      <c r="G675" s="21"/>
      <c r="H675" s="22"/>
      <c r="I675" s="22">
        <f>$I$10+$N$10+$S$10+$I$11+$N$11+$S$11</f>
        <v>0</v>
      </c>
      <c r="J675" s="23">
        <f>D675*'cuoc vc'!$B$9*$X$24</f>
        <v>0</v>
      </c>
      <c r="K675" s="22">
        <f>$E$12</f>
        <v>0</v>
      </c>
      <c r="L675" s="22">
        <f>D675*'cuoc vc'!$D$39</f>
        <v>0</v>
      </c>
      <c r="M675" s="24">
        <f t="shared" si="318"/>
        <v>0</v>
      </c>
      <c r="N675" s="25">
        <f>$J$13+$J$14+$O$13+$O$14+$T$13+$T$14</f>
        <v>0</v>
      </c>
      <c r="O675" s="209"/>
      <c r="P675" s="210"/>
      <c r="Q675" s="211">
        <f>$O675+$P675</f>
        <v>0</v>
      </c>
      <c r="R675" s="26">
        <f t="shared" si="319"/>
        <v>0</v>
      </c>
      <c r="S675" s="211">
        <f>(IF(($J$17+$O$17+$T$17)&gt;0,AC675,AB675)/1000)*0.7</f>
        <v>23.099999999999998</v>
      </c>
      <c r="T675" s="212">
        <f t="shared" si="320"/>
        <v>23.099999999999998</v>
      </c>
      <c r="U675" s="213">
        <f>ROUND((F675+M675+Q675+T675),-2)</f>
        <v>1300</v>
      </c>
      <c r="V675" s="214">
        <v>1</v>
      </c>
      <c r="W675" s="175">
        <v>1</v>
      </c>
      <c r="Y675" s="18">
        <v>1.4E-3</v>
      </c>
      <c r="Z675" s="141">
        <v>5</v>
      </c>
      <c r="AA675" s="141">
        <f>VLOOKUP(Z675,'cuoc vc'!$E$50:$L$64,8)</f>
        <v>0</v>
      </c>
      <c r="AB675" s="146">
        <f>VLOOKUP(Z675,'cuoc vc'!$E$50:$N$64,10)</f>
        <v>0</v>
      </c>
      <c r="AC675" s="146">
        <f>VLOOKUP(Z675,'cuoc vc'!$E$50:$P$64,12)</f>
        <v>33000</v>
      </c>
      <c r="AD675" s="146" t="str">
        <f>VLOOKUP(Z675,'cuoc vc'!$E$50:$H$64,4)</f>
        <v>1000v</v>
      </c>
      <c r="AE675" s="146"/>
      <c r="AF675" s="146"/>
    </row>
    <row r="676" spans="1:32" hidden="1" x14ac:dyDescent="0.3">
      <c r="A676" s="224"/>
      <c r="B676" s="206" t="s">
        <v>471</v>
      </c>
      <c r="C676" s="207" t="s">
        <v>70</v>
      </c>
      <c r="D676" s="18">
        <v>1.4E-3</v>
      </c>
      <c r="E676" s="208">
        <v>1400</v>
      </c>
      <c r="F676" s="20">
        <f t="shared" si="324"/>
        <v>1272.7272727272725</v>
      </c>
      <c r="G676" s="21"/>
      <c r="H676" s="22"/>
      <c r="I676" s="22">
        <f>$I$10+$N$10+$S$10+$I$11+$N$11+$S$11</f>
        <v>0</v>
      </c>
      <c r="J676" s="23">
        <f>D676*'cuoc vc'!$B$9*$X$24</f>
        <v>0</v>
      </c>
      <c r="K676" s="22">
        <f>$E$12</f>
        <v>0</v>
      </c>
      <c r="L676" s="22">
        <f>D676*'cuoc vc'!$D$39</f>
        <v>0</v>
      </c>
      <c r="M676" s="24">
        <f t="shared" si="318"/>
        <v>0</v>
      </c>
      <c r="N676" s="25">
        <f>$J$13+$J$14+$O$13+$O$14+$T$13+$T$14</f>
        <v>0</v>
      </c>
      <c r="O676" s="209"/>
      <c r="P676" s="210"/>
      <c r="Q676" s="211">
        <f>$O676+$P676</f>
        <v>0</v>
      </c>
      <c r="R676" s="26">
        <f t="shared" si="319"/>
        <v>0</v>
      </c>
      <c r="S676" s="211">
        <f>(IF(($J$17+$O$17+$T$17)&gt;0,AC676,AB676)/1000)*0.7</f>
        <v>23.099999999999998</v>
      </c>
      <c r="T676" s="212">
        <f t="shared" si="320"/>
        <v>23.099999999999998</v>
      </c>
      <c r="U676" s="213">
        <f>ROUND((F676+M676+Q676+T676),-2)</f>
        <v>1300</v>
      </c>
      <c r="V676" s="214">
        <v>1</v>
      </c>
      <c r="W676" s="175">
        <v>1</v>
      </c>
      <c r="Y676" s="18">
        <v>1.4E-3</v>
      </c>
      <c r="Z676" s="141">
        <v>5</v>
      </c>
      <c r="AA676" s="141">
        <f>VLOOKUP(Z676,'cuoc vc'!$E$50:$L$64,8)</f>
        <v>0</v>
      </c>
      <c r="AB676" s="146">
        <f>VLOOKUP(Z676,'cuoc vc'!$E$50:$N$64,10)</f>
        <v>0</v>
      </c>
      <c r="AC676" s="146">
        <f>VLOOKUP(Z676,'cuoc vc'!$E$50:$P$64,12)</f>
        <v>33000</v>
      </c>
      <c r="AD676" s="146" t="str">
        <f>VLOOKUP(Z676,'cuoc vc'!$E$50:$H$64,4)</f>
        <v>1000v</v>
      </c>
      <c r="AE676" s="146"/>
      <c r="AF676" s="146"/>
    </row>
    <row r="677" spans="1:32" hidden="1" x14ac:dyDescent="0.3">
      <c r="A677" s="272" t="s">
        <v>96</v>
      </c>
      <c r="B677" s="227" t="s">
        <v>141</v>
      </c>
      <c r="C677" s="274" t="s">
        <v>68</v>
      </c>
      <c r="D677" s="266"/>
      <c r="E677" s="266"/>
      <c r="F677" s="20">
        <f t="shared" si="324"/>
        <v>0</v>
      </c>
      <c r="G677" s="267"/>
      <c r="H677" s="266"/>
      <c r="I677" s="268"/>
      <c r="J677" s="269"/>
      <c r="K677" s="22">
        <f t="shared" si="317"/>
        <v>0</v>
      </c>
      <c r="L677" s="22">
        <f>D677*'cuoc vc'!$D$39</f>
        <v>0</v>
      </c>
      <c r="M677" s="24">
        <f t="shared" si="318"/>
        <v>0</v>
      </c>
      <c r="N677" s="25"/>
      <c r="O677" s="209"/>
      <c r="P677" s="210"/>
      <c r="Q677" s="211">
        <f t="shared" si="311"/>
        <v>0</v>
      </c>
      <c r="R677" s="26">
        <f t="shared" si="319"/>
        <v>0</v>
      </c>
      <c r="S677" s="211">
        <f>(AB677)*0.7</f>
        <v>0</v>
      </c>
      <c r="T677" s="212">
        <f t="shared" si="320"/>
        <v>0</v>
      </c>
      <c r="U677" s="270"/>
      <c r="V677" s="214"/>
      <c r="W677" s="223"/>
      <c r="Y677" s="266"/>
      <c r="AB677" s="146"/>
      <c r="AC677" s="146"/>
      <c r="AD677" s="146"/>
      <c r="AE677" s="146"/>
      <c r="AF677" s="146"/>
    </row>
    <row r="678" spans="1:32" hidden="1" x14ac:dyDescent="0.3">
      <c r="A678" s="226" t="s">
        <v>68</v>
      </c>
      <c r="B678" s="275" t="s">
        <v>142</v>
      </c>
      <c r="C678" s="273" t="s">
        <v>68</v>
      </c>
      <c r="D678" s="266"/>
      <c r="E678" s="266"/>
      <c r="F678" s="20">
        <f t="shared" si="324"/>
        <v>0</v>
      </c>
      <c r="G678" s="267"/>
      <c r="H678" s="266"/>
      <c r="I678" s="268"/>
      <c r="J678" s="269"/>
      <c r="K678" s="22">
        <f t="shared" si="317"/>
        <v>0</v>
      </c>
      <c r="L678" s="22">
        <f>D678*'cuoc vc'!$D$39</f>
        <v>0</v>
      </c>
      <c r="M678" s="24">
        <f t="shared" si="318"/>
        <v>0</v>
      </c>
      <c r="N678" s="25"/>
      <c r="O678" s="209"/>
      <c r="P678" s="210"/>
      <c r="Q678" s="211">
        <f t="shared" si="311"/>
        <v>0</v>
      </c>
      <c r="R678" s="26">
        <f t="shared" si="319"/>
        <v>0</v>
      </c>
      <c r="S678" s="211">
        <f>(AB678)*0.7</f>
        <v>0</v>
      </c>
      <c r="T678" s="212">
        <f t="shared" si="320"/>
        <v>0</v>
      </c>
      <c r="U678" s="270"/>
      <c r="V678" s="214"/>
      <c r="W678" s="223"/>
      <c r="Y678" s="266"/>
      <c r="AB678" s="146"/>
      <c r="AC678" s="146"/>
      <c r="AD678" s="146"/>
      <c r="AE678" s="146"/>
      <c r="AF678" s="146"/>
    </row>
    <row r="679" spans="1:32" hidden="1" x14ac:dyDescent="0.3">
      <c r="A679" s="226" t="s">
        <v>68</v>
      </c>
      <c r="B679" s="271" t="s">
        <v>472</v>
      </c>
      <c r="C679" s="228" t="s">
        <v>144</v>
      </c>
      <c r="D679" s="35">
        <v>1E-3</v>
      </c>
      <c r="E679" s="229">
        <v>17500</v>
      </c>
      <c r="F679" s="20">
        <f t="shared" si="324"/>
        <v>15909.090909090908</v>
      </c>
      <c r="G679" s="37"/>
      <c r="H679" s="38"/>
      <c r="I679" s="38">
        <f>$I$10+$N$10+$S$10+$I$11+$N$11+$S$11</f>
        <v>0</v>
      </c>
      <c r="J679" s="23">
        <f>D679*'cuoc vc'!$B$10*$X$24</f>
        <v>0</v>
      </c>
      <c r="K679" s="22">
        <f t="shared" si="317"/>
        <v>0</v>
      </c>
      <c r="L679" s="22">
        <f>D679*'cuoc vc'!$D$39</f>
        <v>0</v>
      </c>
      <c r="M679" s="24">
        <f t="shared" si="318"/>
        <v>0</v>
      </c>
      <c r="N679" s="25">
        <f t="shared" si="313"/>
        <v>0</v>
      </c>
      <c r="O679" s="209"/>
      <c r="P679" s="210"/>
      <c r="Q679" s="211">
        <f t="shared" si="311"/>
        <v>0</v>
      </c>
      <c r="R679" s="26">
        <f t="shared" si="319"/>
        <v>0</v>
      </c>
      <c r="S679" s="211">
        <f>(IF(($J$17+$O$17+$T$17)&gt;0,AC679,AB679)*Y679)*0.7</f>
        <v>26.95</v>
      </c>
      <c r="T679" s="212">
        <f t="shared" si="320"/>
        <v>26.95</v>
      </c>
      <c r="U679" s="230">
        <f>ROUND((F679+M679+Q679+T679),-2)</f>
        <v>15900</v>
      </c>
      <c r="V679" s="214">
        <v>2</v>
      </c>
      <c r="W679" s="175">
        <v>1.1000000000000001</v>
      </c>
      <c r="Y679" s="35">
        <v>1E-3</v>
      </c>
      <c r="Z679" s="141">
        <v>12</v>
      </c>
      <c r="AA679" s="141">
        <f>VLOOKUP(Z679,'cuoc vc'!$E$50:$L$64,8)</f>
        <v>0</v>
      </c>
      <c r="AB679" s="146">
        <f>VLOOKUP(Z679,'cuoc vc'!$E$50:$N$64,10)</f>
        <v>0</v>
      </c>
      <c r="AC679" s="146">
        <f>VLOOKUP(Z679,'cuoc vc'!$E$50:$P$64,12)</f>
        <v>38500</v>
      </c>
      <c r="AD679" s="146" t="str">
        <f>VLOOKUP(Z679,'cuoc vc'!$E$50:$H$64,4)</f>
        <v>Tấn</v>
      </c>
      <c r="AE679" s="146"/>
      <c r="AF679" s="146"/>
    </row>
    <row r="680" spans="1:32" hidden="1" x14ac:dyDescent="0.3">
      <c r="A680" s="226" t="s">
        <v>68</v>
      </c>
      <c r="B680" s="271" t="s">
        <v>473</v>
      </c>
      <c r="C680" s="228" t="s">
        <v>144</v>
      </c>
      <c r="D680" s="35">
        <v>1E-3</v>
      </c>
      <c r="E680" s="229">
        <v>17500</v>
      </c>
      <c r="F680" s="20">
        <f t="shared" si="324"/>
        <v>15909.090909090908</v>
      </c>
      <c r="G680" s="37"/>
      <c r="H680" s="38"/>
      <c r="I680" s="38">
        <f>$I$10+$N$10+$S$10+$I$11+$N$11+$S$11</f>
        <v>0</v>
      </c>
      <c r="J680" s="23">
        <f>D680*'cuoc vc'!$B$10*$X$24</f>
        <v>0</v>
      </c>
      <c r="K680" s="22">
        <f t="shared" si="317"/>
        <v>0</v>
      </c>
      <c r="L680" s="22">
        <f>D680*'cuoc vc'!$D$39</f>
        <v>0</v>
      </c>
      <c r="M680" s="24">
        <f t="shared" si="318"/>
        <v>0</v>
      </c>
      <c r="N680" s="25">
        <f t="shared" si="313"/>
        <v>0</v>
      </c>
      <c r="O680" s="209"/>
      <c r="P680" s="210"/>
      <c r="Q680" s="211">
        <f t="shared" si="311"/>
        <v>0</v>
      </c>
      <c r="R680" s="26">
        <f t="shared" si="319"/>
        <v>0</v>
      </c>
      <c r="S680" s="211">
        <f>(IF(($J$17+$O$17+$T$17)&gt;0,AC680,AB680)*Y680)*0.7</f>
        <v>26.95</v>
      </c>
      <c r="T680" s="212">
        <f t="shared" si="320"/>
        <v>26.95</v>
      </c>
      <c r="U680" s="230">
        <f>ROUND((F680+M680+Q680+T680),-2)</f>
        <v>15900</v>
      </c>
      <c r="V680" s="214">
        <v>2</v>
      </c>
      <c r="W680" s="175">
        <v>1.1000000000000001</v>
      </c>
      <c r="Y680" s="35">
        <v>1E-3</v>
      </c>
      <c r="Z680" s="141">
        <v>12</v>
      </c>
      <c r="AA680" s="141">
        <f>VLOOKUP(Z680,'cuoc vc'!$E$50:$L$64,8)</f>
        <v>0</v>
      </c>
      <c r="AB680" s="146">
        <f>VLOOKUP(Z680,'cuoc vc'!$E$50:$N$64,10)</f>
        <v>0</v>
      </c>
      <c r="AC680" s="146">
        <f>VLOOKUP(Z680,'cuoc vc'!$E$50:$P$64,12)</f>
        <v>38500</v>
      </c>
      <c r="AD680" s="146" t="str">
        <f>VLOOKUP(Z680,'cuoc vc'!$E$50:$H$64,4)</f>
        <v>Tấn</v>
      </c>
      <c r="AE680" s="146"/>
      <c r="AF680" s="146"/>
    </row>
    <row r="681" spans="1:32" hidden="1" x14ac:dyDescent="0.3">
      <c r="A681" s="226" t="s">
        <v>68</v>
      </c>
      <c r="B681" s="271" t="s">
        <v>479</v>
      </c>
      <c r="C681" s="228" t="s">
        <v>144</v>
      </c>
      <c r="D681" s="35">
        <v>1E-3</v>
      </c>
      <c r="E681" s="276">
        <v>14268</v>
      </c>
      <c r="F681" s="20">
        <f t="shared" si="324"/>
        <v>12970.90909090909</v>
      </c>
      <c r="G681" s="37"/>
      <c r="H681" s="38"/>
      <c r="I681" s="38">
        <f>$I$10+$N$10+$S$10+$I$11+$N$11+$S$11</f>
        <v>0</v>
      </c>
      <c r="J681" s="23">
        <f>D681*'cuoc vc'!$B$10*$X$24</f>
        <v>0</v>
      </c>
      <c r="K681" s="22">
        <f t="shared" si="317"/>
        <v>0</v>
      </c>
      <c r="L681" s="22">
        <f>D681*'cuoc vc'!$D$39</f>
        <v>0</v>
      </c>
      <c r="M681" s="24">
        <f t="shared" si="318"/>
        <v>0</v>
      </c>
      <c r="N681" s="25">
        <f t="shared" si="313"/>
        <v>0</v>
      </c>
      <c r="O681" s="209"/>
      <c r="P681" s="210"/>
      <c r="Q681" s="211">
        <f t="shared" si="311"/>
        <v>0</v>
      </c>
      <c r="R681" s="26">
        <f t="shared" si="319"/>
        <v>0</v>
      </c>
      <c r="S681" s="211">
        <f>(IF(($J$17+$O$17+$T$17)&gt;0,AC681,AB681)*Y681)*0.7</f>
        <v>26.95</v>
      </c>
      <c r="T681" s="212">
        <f t="shared" si="320"/>
        <v>26.95</v>
      </c>
      <c r="U681" s="230">
        <f>ROUND((F681+M681+Q681+T681),-2)</f>
        <v>13000</v>
      </c>
      <c r="V681" s="214">
        <v>2</v>
      </c>
      <c r="W681" s="175">
        <v>1.1000000000000001</v>
      </c>
      <c r="Y681" s="35">
        <v>1E-3</v>
      </c>
      <c r="Z681" s="141">
        <v>12</v>
      </c>
      <c r="AA681" s="141">
        <f>VLOOKUP(Z681,'cuoc vc'!$E$50:$L$64,8)</f>
        <v>0</v>
      </c>
      <c r="AB681" s="146">
        <f>VLOOKUP(Z681,'cuoc vc'!$E$50:$N$64,10)</f>
        <v>0</v>
      </c>
      <c r="AC681" s="146">
        <f>VLOOKUP(Z681,'cuoc vc'!$E$50:$P$64,12)</f>
        <v>38500</v>
      </c>
      <c r="AD681" s="146" t="str">
        <f>VLOOKUP(Z681,'cuoc vc'!$E$50:$H$64,4)</f>
        <v>Tấn</v>
      </c>
      <c r="AE681" s="146"/>
      <c r="AF681" s="146"/>
    </row>
    <row r="682" spans="1:32" hidden="1" x14ac:dyDescent="0.3">
      <c r="A682" s="226" t="s">
        <v>68</v>
      </c>
      <c r="B682" s="271" t="s">
        <v>480</v>
      </c>
      <c r="C682" s="228" t="s">
        <v>144</v>
      </c>
      <c r="D682" s="35">
        <v>1E-3</v>
      </c>
      <c r="E682" s="276">
        <v>15881</v>
      </c>
      <c r="F682" s="20">
        <f t="shared" si="324"/>
        <v>14437.272727272726</v>
      </c>
      <c r="G682" s="37"/>
      <c r="H682" s="38"/>
      <c r="I682" s="38">
        <f>$I$10+$N$10+$S$10+$I$11+$N$11+$S$11</f>
        <v>0</v>
      </c>
      <c r="J682" s="23">
        <f>D682*'cuoc vc'!$B$10*$X$24</f>
        <v>0</v>
      </c>
      <c r="K682" s="22">
        <f t="shared" si="317"/>
        <v>0</v>
      </c>
      <c r="L682" s="22">
        <f>D682*'cuoc vc'!$D$39</f>
        <v>0</v>
      </c>
      <c r="M682" s="24">
        <f t="shared" si="318"/>
        <v>0</v>
      </c>
      <c r="N682" s="25">
        <f t="shared" si="313"/>
        <v>0</v>
      </c>
      <c r="O682" s="209"/>
      <c r="P682" s="210"/>
      <c r="Q682" s="211">
        <f t="shared" si="311"/>
        <v>0</v>
      </c>
      <c r="R682" s="26">
        <f t="shared" si="319"/>
        <v>0</v>
      </c>
      <c r="S682" s="211">
        <f>(IF(($J$17+$O$17+$T$17)&gt;0,AC682,AB682)*Y682)*0.7</f>
        <v>26.95</v>
      </c>
      <c r="T682" s="212">
        <f t="shared" si="320"/>
        <v>26.95</v>
      </c>
      <c r="U682" s="230">
        <f>ROUND((F682+M682+Q682+T682),-2)</f>
        <v>14500</v>
      </c>
      <c r="V682" s="214">
        <v>2</v>
      </c>
      <c r="W682" s="175">
        <v>1.1000000000000001</v>
      </c>
      <c r="Y682" s="35">
        <v>1E-3</v>
      </c>
      <c r="Z682" s="141">
        <v>12</v>
      </c>
      <c r="AA682" s="141">
        <f>VLOOKUP(Z682,'cuoc vc'!$E$50:$L$64,8)</f>
        <v>0</v>
      </c>
      <c r="AB682" s="146">
        <f>VLOOKUP(Z682,'cuoc vc'!$E$50:$N$64,10)</f>
        <v>0</v>
      </c>
      <c r="AC682" s="146">
        <f>VLOOKUP(Z682,'cuoc vc'!$E$50:$P$64,12)</f>
        <v>38500</v>
      </c>
      <c r="AD682" s="146" t="str">
        <f>VLOOKUP(Z682,'cuoc vc'!$E$50:$H$64,4)</f>
        <v>Tấn</v>
      </c>
      <c r="AE682" s="146"/>
      <c r="AF682" s="146"/>
    </row>
    <row r="683" spans="1:32" hidden="1" x14ac:dyDescent="0.3">
      <c r="A683" s="226" t="s">
        <v>68</v>
      </c>
      <c r="B683" s="271" t="s">
        <v>481</v>
      </c>
      <c r="C683" s="228" t="s">
        <v>144</v>
      </c>
      <c r="D683" s="35">
        <v>1E-3</v>
      </c>
      <c r="E683" s="276">
        <v>15920</v>
      </c>
      <c r="F683" s="20">
        <f t="shared" si="324"/>
        <v>14472.727272727272</v>
      </c>
      <c r="G683" s="37"/>
      <c r="H683" s="38"/>
      <c r="I683" s="38">
        <f>$I$10+$N$10+$S$10+$I$11+$N$11+$S$11</f>
        <v>0</v>
      </c>
      <c r="J683" s="23">
        <f>D683*'cuoc vc'!$B$10*$X$24</f>
        <v>0</v>
      </c>
      <c r="K683" s="22">
        <f t="shared" si="317"/>
        <v>0</v>
      </c>
      <c r="L683" s="22">
        <f>D683*'cuoc vc'!$D$39</f>
        <v>0</v>
      </c>
      <c r="M683" s="24">
        <f t="shared" si="318"/>
        <v>0</v>
      </c>
      <c r="N683" s="25">
        <f t="shared" si="313"/>
        <v>0</v>
      </c>
      <c r="O683" s="209"/>
      <c r="P683" s="210"/>
      <c r="Q683" s="211">
        <f t="shared" si="311"/>
        <v>0</v>
      </c>
      <c r="R683" s="26">
        <f t="shared" si="319"/>
        <v>0</v>
      </c>
      <c r="S683" s="211">
        <f>(IF(($J$17+$O$17+$T$17)&gt;0,AC683,AB683)*Y683)*0.7</f>
        <v>26.95</v>
      </c>
      <c r="T683" s="212">
        <f t="shared" si="320"/>
        <v>26.95</v>
      </c>
      <c r="U683" s="230">
        <f>ROUND((F683+M683+Q683+T683),-2)</f>
        <v>14500</v>
      </c>
      <c r="V683" s="214">
        <v>2</v>
      </c>
      <c r="W683" s="175">
        <v>1.1000000000000001</v>
      </c>
      <c r="Y683" s="35">
        <v>1E-3</v>
      </c>
      <c r="Z683" s="141">
        <v>12</v>
      </c>
      <c r="AA683" s="141">
        <f>VLOOKUP(Z683,'cuoc vc'!$E$50:$L$64,8)</f>
        <v>0</v>
      </c>
      <c r="AB683" s="146">
        <f>VLOOKUP(Z683,'cuoc vc'!$E$50:$N$64,10)</f>
        <v>0</v>
      </c>
      <c r="AC683" s="146">
        <f>VLOOKUP(Z683,'cuoc vc'!$E$50:$P$64,12)</f>
        <v>38500</v>
      </c>
      <c r="AD683" s="146" t="str">
        <f>VLOOKUP(Z683,'cuoc vc'!$E$50:$H$64,4)</f>
        <v>Tấn</v>
      </c>
      <c r="AE683" s="146"/>
      <c r="AF683" s="146"/>
    </row>
    <row r="684" spans="1:32" hidden="1" x14ac:dyDescent="0.3">
      <c r="A684" s="226"/>
      <c r="B684" s="227" t="s">
        <v>498</v>
      </c>
      <c r="C684" s="228"/>
      <c r="D684" s="266"/>
      <c r="E684" s="266"/>
      <c r="F684" s="20">
        <f t="shared" si="324"/>
        <v>0</v>
      </c>
      <c r="G684" s="267"/>
      <c r="H684" s="266"/>
      <c r="I684" s="268"/>
      <c r="J684" s="269"/>
      <c r="K684" s="22">
        <f t="shared" si="317"/>
        <v>0</v>
      </c>
      <c r="L684" s="22">
        <f>D684*'cuoc vc'!$D$39</f>
        <v>0</v>
      </c>
      <c r="M684" s="24">
        <f t="shared" si="318"/>
        <v>0</v>
      </c>
      <c r="N684" s="25"/>
      <c r="O684" s="209"/>
      <c r="P684" s="210"/>
      <c r="Q684" s="211">
        <f t="shared" si="311"/>
        <v>0</v>
      </c>
      <c r="R684" s="26">
        <f t="shared" si="319"/>
        <v>0</v>
      </c>
      <c r="S684" s="211">
        <f>(AB684)*0.7</f>
        <v>0</v>
      </c>
      <c r="T684" s="212">
        <f t="shared" si="320"/>
        <v>0</v>
      </c>
      <c r="U684" s="270"/>
      <c r="V684" s="214"/>
      <c r="W684" s="223"/>
      <c r="Y684" s="266"/>
      <c r="AB684" s="146"/>
      <c r="AC684" s="146"/>
      <c r="AD684" s="146"/>
      <c r="AE684" s="146"/>
      <c r="AF684" s="146"/>
    </row>
    <row r="685" spans="1:32" hidden="1" x14ac:dyDescent="0.3">
      <c r="A685" s="226" t="s">
        <v>66</v>
      </c>
      <c r="B685" s="227" t="s">
        <v>67</v>
      </c>
      <c r="C685" s="228"/>
      <c r="D685" s="266"/>
      <c r="E685" s="266"/>
      <c r="F685" s="20">
        <f t="shared" si="324"/>
        <v>0</v>
      </c>
      <c r="G685" s="267"/>
      <c r="H685" s="266"/>
      <c r="I685" s="268"/>
      <c r="J685" s="269"/>
      <c r="K685" s="22">
        <f t="shared" si="317"/>
        <v>0</v>
      </c>
      <c r="L685" s="22">
        <f>D685*'cuoc vc'!$D$39</f>
        <v>0</v>
      </c>
      <c r="M685" s="24">
        <f t="shared" si="318"/>
        <v>0</v>
      </c>
      <c r="N685" s="25"/>
      <c r="O685" s="209"/>
      <c r="P685" s="210"/>
      <c r="Q685" s="211">
        <f t="shared" si="311"/>
        <v>0</v>
      </c>
      <c r="R685" s="26">
        <f t="shared" si="319"/>
        <v>0</v>
      </c>
      <c r="S685" s="211">
        <f>(AB685)*0.7</f>
        <v>0</v>
      </c>
      <c r="T685" s="212">
        <f t="shared" si="320"/>
        <v>0</v>
      </c>
      <c r="U685" s="270"/>
      <c r="V685" s="214"/>
      <c r="W685" s="223"/>
      <c r="Y685" s="266"/>
      <c r="AB685" s="146"/>
      <c r="AC685" s="146"/>
      <c r="AD685" s="146"/>
      <c r="AE685" s="146"/>
      <c r="AF685" s="146"/>
    </row>
    <row r="686" spans="1:32" hidden="1" x14ac:dyDescent="0.3">
      <c r="A686" s="226"/>
      <c r="B686" s="271" t="s">
        <v>71</v>
      </c>
      <c r="C686" s="228" t="s">
        <v>468</v>
      </c>
      <c r="D686" s="35">
        <v>0.05</v>
      </c>
      <c r="E686" s="229">
        <v>84000</v>
      </c>
      <c r="F686" s="20">
        <f t="shared" si="324"/>
        <v>76363.636363636353</v>
      </c>
      <c r="G686" s="37"/>
      <c r="H686" s="38"/>
      <c r="I686" s="38">
        <f>$I$10+$N$10+$S$10+$I$11+$N$11+$S$11</f>
        <v>0</v>
      </c>
      <c r="J686" s="23">
        <f>D686*'cuoc vc'!$B$11*$X$24</f>
        <v>0</v>
      </c>
      <c r="K686" s="22">
        <f t="shared" si="317"/>
        <v>0</v>
      </c>
      <c r="L686" s="22">
        <f>D686*'cuoc vc'!$D$39</f>
        <v>0</v>
      </c>
      <c r="M686" s="24">
        <f t="shared" si="318"/>
        <v>0</v>
      </c>
      <c r="N686" s="25">
        <f t="shared" si="313"/>
        <v>0</v>
      </c>
      <c r="O686" s="209"/>
      <c r="P686" s="210"/>
      <c r="Q686" s="211">
        <f t="shared" si="311"/>
        <v>0</v>
      </c>
      <c r="R686" s="26">
        <f t="shared" si="319"/>
        <v>0</v>
      </c>
      <c r="S686" s="211">
        <f>(IF(($J$17+$O$17+$T$17)&gt;0,AC686,AB686)*Y686)*0.7</f>
        <v>962.50000000000011</v>
      </c>
      <c r="T686" s="212">
        <f t="shared" si="320"/>
        <v>962.50000000000011</v>
      </c>
      <c r="U686" s="230">
        <f>ROUND((F686+M686+Q686+T686),-2)</f>
        <v>77300</v>
      </c>
      <c r="V686" s="214">
        <v>3</v>
      </c>
      <c r="W686" s="175">
        <v>1.3</v>
      </c>
      <c r="Y686" s="35">
        <v>0.05</v>
      </c>
      <c r="Z686" s="141">
        <v>11</v>
      </c>
      <c r="AA686" s="141">
        <f>VLOOKUP(Z686,'cuoc vc'!$E$50:$L$64,8)</f>
        <v>0</v>
      </c>
      <c r="AB686" s="146">
        <f>VLOOKUP(Z686,'cuoc vc'!$E$50:$N$64,10)</f>
        <v>0</v>
      </c>
      <c r="AC686" s="146">
        <f>VLOOKUP(Z686,'cuoc vc'!$E$50:$P$64,12)</f>
        <v>27500.000000000004</v>
      </c>
      <c r="AD686" s="146" t="str">
        <f>VLOOKUP(Z686,'cuoc vc'!$E$50:$H$64,4)</f>
        <v>Tấn</v>
      </c>
      <c r="AE686" s="146"/>
      <c r="AF686" s="146"/>
    </row>
    <row r="687" spans="1:32" ht="24" hidden="1" x14ac:dyDescent="0.3">
      <c r="A687" s="226"/>
      <c r="B687" s="271" t="s">
        <v>590</v>
      </c>
      <c r="C687" s="228" t="s">
        <v>468</v>
      </c>
      <c r="D687" s="35">
        <v>0.05</v>
      </c>
      <c r="E687" s="229"/>
      <c r="F687" s="20">
        <f t="shared" si="324"/>
        <v>0</v>
      </c>
      <c r="G687" s="37"/>
      <c r="H687" s="38"/>
      <c r="I687" s="38">
        <f>$I$10+$N$10+$S$10+$I$11+$N$11+$S$11</f>
        <v>0</v>
      </c>
      <c r="J687" s="23">
        <f>D687*'cuoc vc'!$B$11*$X$24</f>
        <v>0</v>
      </c>
      <c r="K687" s="22">
        <f t="shared" si="317"/>
        <v>0</v>
      </c>
      <c r="L687" s="22">
        <f>D687*'cuoc vc'!$D$39</f>
        <v>0</v>
      </c>
      <c r="M687" s="24">
        <f t="shared" si="318"/>
        <v>0</v>
      </c>
      <c r="N687" s="25">
        <f t="shared" si="313"/>
        <v>0</v>
      </c>
      <c r="O687" s="209"/>
      <c r="P687" s="210"/>
      <c r="Q687" s="211">
        <f t="shared" si="311"/>
        <v>0</v>
      </c>
      <c r="R687" s="26">
        <f t="shared" si="319"/>
        <v>0</v>
      </c>
      <c r="S687" s="211">
        <f>(IF(($J$17+$O$17+$T$17)&gt;0,AC687,AB687)*Y687)*0.7</f>
        <v>962.50000000000011</v>
      </c>
      <c r="T687" s="212">
        <f t="shared" si="320"/>
        <v>962.50000000000011</v>
      </c>
      <c r="U687" s="230">
        <f>ROUND((F687+M687+Q687+T687),-2)</f>
        <v>1000</v>
      </c>
      <c r="V687" s="214">
        <v>3</v>
      </c>
      <c r="W687" s="175">
        <v>1.3</v>
      </c>
      <c r="Y687" s="35">
        <v>0.05</v>
      </c>
      <c r="Z687" s="141">
        <v>11</v>
      </c>
      <c r="AA687" s="141">
        <f>VLOOKUP(Z687,'cuoc vc'!$E$50:$L$64,8)</f>
        <v>0</v>
      </c>
      <c r="AB687" s="146">
        <f>VLOOKUP(Z687,'cuoc vc'!$E$50:$N$64,10)</f>
        <v>0</v>
      </c>
      <c r="AC687" s="146">
        <f>VLOOKUP(Z687,'cuoc vc'!$E$50:$P$64,12)</f>
        <v>27500.000000000004</v>
      </c>
      <c r="AD687" s="146" t="str">
        <f>VLOOKUP(Z687,'cuoc vc'!$E$50:$H$64,4)</f>
        <v>Tấn</v>
      </c>
      <c r="AE687" s="146"/>
      <c r="AF687" s="146"/>
    </row>
    <row r="688" spans="1:32" hidden="1" x14ac:dyDescent="0.3">
      <c r="A688" s="272" t="s">
        <v>76</v>
      </c>
      <c r="B688" s="227" t="s">
        <v>77</v>
      </c>
      <c r="C688" s="273" t="s">
        <v>68</v>
      </c>
      <c r="D688" s="266"/>
      <c r="E688" s="266"/>
      <c r="F688" s="20">
        <f t="shared" si="324"/>
        <v>0</v>
      </c>
      <c r="G688" s="267"/>
      <c r="H688" s="266"/>
      <c r="I688" s="268"/>
      <c r="J688" s="269"/>
      <c r="K688" s="22">
        <f t="shared" si="317"/>
        <v>0</v>
      </c>
      <c r="L688" s="22">
        <f>D688*'cuoc vc'!$D$39</f>
        <v>0</v>
      </c>
      <c r="M688" s="24">
        <f t="shared" si="318"/>
        <v>0</v>
      </c>
      <c r="N688" s="25">
        <f t="shared" si="313"/>
        <v>0</v>
      </c>
      <c r="O688" s="209"/>
      <c r="P688" s="210"/>
      <c r="Q688" s="211">
        <f t="shared" si="311"/>
        <v>0</v>
      </c>
      <c r="R688" s="26">
        <f t="shared" si="319"/>
        <v>0</v>
      </c>
      <c r="S688" s="211">
        <f>(AB688)*0.7</f>
        <v>0</v>
      </c>
      <c r="T688" s="212">
        <f t="shared" si="320"/>
        <v>0</v>
      </c>
      <c r="U688" s="270"/>
      <c r="V688" s="214"/>
      <c r="W688" s="223"/>
      <c r="Y688" s="266"/>
      <c r="AB688" s="146"/>
      <c r="AC688" s="146"/>
      <c r="AD688" s="146"/>
      <c r="AE688" s="146"/>
      <c r="AF688" s="146"/>
    </row>
    <row r="689" spans="1:32" hidden="1" x14ac:dyDescent="0.3">
      <c r="A689" s="226" t="s">
        <v>68</v>
      </c>
      <c r="B689" s="271" t="s">
        <v>78</v>
      </c>
      <c r="C689" s="228" t="s">
        <v>469</v>
      </c>
      <c r="D689" s="35">
        <v>1.2</v>
      </c>
      <c r="E689" s="229">
        <v>280000</v>
      </c>
      <c r="F689" s="20">
        <f t="shared" si="324"/>
        <v>254545.45454545453</v>
      </c>
      <c r="G689" s="37"/>
      <c r="H689" s="38"/>
      <c r="I689" s="38">
        <f>$I$10+$N$10+$S$10+$I$11+$N$11+$S$11</f>
        <v>0</v>
      </c>
      <c r="J689" s="23">
        <f>D689*'cuoc vc'!$B$9*$X$24</f>
        <v>0</v>
      </c>
      <c r="K689" s="22">
        <f t="shared" si="317"/>
        <v>0</v>
      </c>
      <c r="L689" s="22">
        <f>D689*'cuoc vc'!$D$39</f>
        <v>0</v>
      </c>
      <c r="M689" s="24">
        <f t="shared" si="318"/>
        <v>0</v>
      </c>
      <c r="N689" s="25">
        <f t="shared" si="313"/>
        <v>0</v>
      </c>
      <c r="O689" s="209"/>
      <c r="P689" s="210"/>
      <c r="Q689" s="211">
        <f t="shared" si="311"/>
        <v>0</v>
      </c>
      <c r="R689" s="26">
        <f t="shared" si="319"/>
        <v>0</v>
      </c>
      <c r="S689" s="211">
        <f>IF($T$17&lt;0,MIN(AC689,AB689)*0.7,IF($T$16&lt;&gt;0,AB689*0.7,AC689*0.7))</f>
        <v>8062.67</v>
      </c>
      <c r="T689" s="212">
        <f t="shared" si="320"/>
        <v>8062.67</v>
      </c>
      <c r="U689" s="230">
        <f>ROUND((F689+M689+Q689+T689),-2)</f>
        <v>262600</v>
      </c>
      <c r="V689" s="214">
        <v>1</v>
      </c>
      <c r="W689" s="175">
        <v>1</v>
      </c>
      <c r="Y689" s="35">
        <v>1.2</v>
      </c>
      <c r="Z689" s="141">
        <v>1</v>
      </c>
      <c r="AA689" s="141">
        <f>VLOOKUP(Z689,'cuoc vc'!$E$50:$L$64,8)</f>
        <v>0</v>
      </c>
      <c r="AB689" s="146">
        <f>VLOOKUP(Z689,'cuoc vc'!$E$50:$N$64,10)</f>
        <v>0</v>
      </c>
      <c r="AC689" s="146">
        <f>VLOOKUP(Z689,'cuoc vc'!$E$50:$P$64,12)</f>
        <v>11518.1</v>
      </c>
      <c r="AD689" s="146" t="str">
        <f>VLOOKUP(Z689,'cuoc vc'!$E$50:$H$64,4)</f>
        <v>m³</v>
      </c>
      <c r="AE689" s="146"/>
      <c r="AF689" s="146"/>
    </row>
    <row r="690" spans="1:32" hidden="1" x14ac:dyDescent="0.3">
      <c r="A690" s="226" t="s">
        <v>68</v>
      </c>
      <c r="B690" s="271" t="s">
        <v>80</v>
      </c>
      <c r="C690" s="228" t="s">
        <v>469</v>
      </c>
      <c r="D690" s="35">
        <v>1.4</v>
      </c>
      <c r="E690" s="276">
        <v>300000</v>
      </c>
      <c r="F690" s="20">
        <f t="shared" si="324"/>
        <v>272727.27272727271</v>
      </c>
      <c r="G690" s="37"/>
      <c r="H690" s="38"/>
      <c r="I690" s="38">
        <f>$I$10+$N$10+$S$10+$I$11+$N$11+$S$11</f>
        <v>0</v>
      </c>
      <c r="J690" s="23">
        <f>D690*'cuoc vc'!$B$9*$X$24</f>
        <v>0</v>
      </c>
      <c r="K690" s="22">
        <f t="shared" si="317"/>
        <v>0</v>
      </c>
      <c r="L690" s="22">
        <f>D690*'cuoc vc'!$D$39</f>
        <v>0</v>
      </c>
      <c r="M690" s="24">
        <f t="shared" si="318"/>
        <v>0</v>
      </c>
      <c r="N690" s="25">
        <f t="shared" si="313"/>
        <v>0</v>
      </c>
      <c r="O690" s="209"/>
      <c r="P690" s="210"/>
      <c r="Q690" s="211">
        <f t="shared" si="311"/>
        <v>0</v>
      </c>
      <c r="R690" s="26">
        <f t="shared" si="319"/>
        <v>0</v>
      </c>
      <c r="S690" s="211">
        <f>IF($T$17&lt;0,MIN(AC690,AB690)*0.7,IF($T$16&lt;&gt;0,AB690*0.7,AC690*0.7))</f>
        <v>8062.67</v>
      </c>
      <c r="T690" s="212">
        <f t="shared" si="320"/>
        <v>8062.67</v>
      </c>
      <c r="U690" s="230">
        <f>ROUND((F690+M690+Q690+T690),-2)</f>
        <v>280800</v>
      </c>
      <c r="V690" s="214">
        <v>1</v>
      </c>
      <c r="W690" s="175">
        <v>1</v>
      </c>
      <c r="Y690" s="35">
        <v>1.4</v>
      </c>
      <c r="Z690" s="141">
        <v>1</v>
      </c>
      <c r="AA690" s="141">
        <f>VLOOKUP(Z690,'cuoc vc'!$E$50:$L$64,8)</f>
        <v>0</v>
      </c>
      <c r="AB690" s="146">
        <f>VLOOKUP(Z690,'cuoc vc'!$E$50:$N$64,10)</f>
        <v>0</v>
      </c>
      <c r="AC690" s="146">
        <f>VLOOKUP(Z690,'cuoc vc'!$E$50:$P$64,12)</f>
        <v>11518.1</v>
      </c>
      <c r="AD690" s="146" t="str">
        <f>VLOOKUP(Z690,'cuoc vc'!$E$50:$H$64,4)</f>
        <v>m³</v>
      </c>
      <c r="AE690" s="146"/>
      <c r="AF690" s="146"/>
    </row>
    <row r="691" spans="1:32" hidden="1" x14ac:dyDescent="0.3">
      <c r="A691" s="272" t="s">
        <v>81</v>
      </c>
      <c r="B691" s="227" t="s">
        <v>82</v>
      </c>
      <c r="C691" s="273" t="s">
        <v>68</v>
      </c>
      <c r="D691" s="266"/>
      <c r="E691" s="276"/>
      <c r="F691" s="20">
        <f t="shared" si="324"/>
        <v>0</v>
      </c>
      <c r="G691" s="267"/>
      <c r="H691" s="266"/>
      <c r="I691" s="268"/>
      <c r="J691" s="269"/>
      <c r="K691" s="22">
        <f t="shared" si="317"/>
        <v>0</v>
      </c>
      <c r="L691" s="22">
        <f>D691*'cuoc vc'!$D$39</f>
        <v>0</v>
      </c>
      <c r="M691" s="24">
        <f t="shared" si="318"/>
        <v>0</v>
      </c>
      <c r="N691" s="25">
        <f t="shared" si="313"/>
        <v>0</v>
      </c>
      <c r="O691" s="209"/>
      <c r="P691" s="210"/>
      <c r="Q691" s="211">
        <f t="shared" si="311"/>
        <v>0</v>
      </c>
      <c r="R691" s="26">
        <f t="shared" si="319"/>
        <v>0</v>
      </c>
      <c r="S691" s="211">
        <f>(AB691)*0.7</f>
        <v>0</v>
      </c>
      <c r="T691" s="212">
        <f t="shared" si="320"/>
        <v>0</v>
      </c>
      <c r="U691" s="270"/>
      <c r="V691" s="214"/>
      <c r="W691" s="223"/>
      <c r="Y691" s="266"/>
      <c r="AB691" s="146"/>
      <c r="AC691" s="146"/>
      <c r="AD691" s="146"/>
      <c r="AE691" s="146"/>
      <c r="AF691" s="146"/>
    </row>
    <row r="692" spans="1:32" hidden="1" x14ac:dyDescent="0.3">
      <c r="A692" s="226" t="s">
        <v>68</v>
      </c>
      <c r="B692" s="271" t="s">
        <v>490</v>
      </c>
      <c r="C692" s="228" t="s">
        <v>469</v>
      </c>
      <c r="D692" s="35">
        <v>1.6</v>
      </c>
      <c r="E692" s="276">
        <v>480000</v>
      </c>
      <c r="F692" s="20">
        <f t="shared" si="324"/>
        <v>436363.63636363635</v>
      </c>
      <c r="G692" s="37"/>
      <c r="H692" s="38"/>
      <c r="I692" s="38">
        <f>$I$10+$N$10+$S$10+$I$11+$N$11+$S$11</f>
        <v>0</v>
      </c>
      <c r="J692" s="23">
        <f>D692*'cuoc vc'!$B$10*$X$24</f>
        <v>0</v>
      </c>
      <c r="K692" s="22">
        <f t="shared" si="317"/>
        <v>0</v>
      </c>
      <c r="L692" s="22">
        <f>D692*'cuoc vc'!$D$39</f>
        <v>0</v>
      </c>
      <c r="M692" s="24">
        <f t="shared" si="318"/>
        <v>0</v>
      </c>
      <c r="N692" s="25">
        <f t="shared" si="313"/>
        <v>0</v>
      </c>
      <c r="O692" s="209"/>
      <c r="P692" s="210"/>
      <c r="Q692" s="211">
        <f t="shared" si="311"/>
        <v>0</v>
      </c>
      <c r="R692" s="26">
        <f t="shared" si="319"/>
        <v>0</v>
      </c>
      <c r="S692" s="211">
        <f>(IF(($J$17+$O$17+$T$17)&gt;0,AC692,AB692))*0.7</f>
        <v>12320</v>
      </c>
      <c r="T692" s="212">
        <f t="shared" si="320"/>
        <v>12320</v>
      </c>
      <c r="U692" s="230">
        <f>ROUND((F692+M692+Q692+T692),-2)</f>
        <v>448700</v>
      </c>
      <c r="V692" s="214">
        <v>2</v>
      </c>
      <c r="W692" s="175">
        <v>1.1000000000000001</v>
      </c>
      <c r="Y692" s="35">
        <v>1.6</v>
      </c>
      <c r="Z692" s="141">
        <v>3</v>
      </c>
      <c r="AA692" s="141">
        <f>VLOOKUP(Z692,'cuoc vc'!$E$50:$L$64,8)</f>
        <v>0</v>
      </c>
      <c r="AB692" s="146">
        <f>VLOOKUP(Z692,'cuoc vc'!$E$50:$N$64,10)</f>
        <v>0</v>
      </c>
      <c r="AC692" s="146">
        <f>VLOOKUP(Z692,'cuoc vc'!$E$50:$P$64,12)</f>
        <v>17600</v>
      </c>
      <c r="AD692" s="146" t="str">
        <f>VLOOKUP(Z692,'cuoc vc'!$E$50:$H$64,4)</f>
        <v>m³</v>
      </c>
      <c r="AE692" s="146"/>
      <c r="AF692" s="146"/>
    </row>
    <row r="693" spans="1:32" hidden="1" x14ac:dyDescent="0.3">
      <c r="A693" s="226" t="s">
        <v>68</v>
      </c>
      <c r="B693" s="271" t="s">
        <v>491</v>
      </c>
      <c r="C693" s="228" t="s">
        <v>469</v>
      </c>
      <c r="D693" s="35">
        <v>1.55</v>
      </c>
      <c r="E693" s="229">
        <v>470000</v>
      </c>
      <c r="F693" s="20">
        <f t="shared" si="324"/>
        <v>427272.72727272724</v>
      </c>
      <c r="G693" s="37"/>
      <c r="H693" s="38"/>
      <c r="I693" s="38">
        <f>$I$10+$N$10+$S$10+$I$11+$N$11+$S$11</f>
        <v>0</v>
      </c>
      <c r="J693" s="23">
        <f>D693*'cuoc vc'!$B$10*$X$24</f>
        <v>0</v>
      </c>
      <c r="K693" s="22">
        <f t="shared" si="317"/>
        <v>0</v>
      </c>
      <c r="L693" s="22">
        <f>D693*'cuoc vc'!$D$39</f>
        <v>0</v>
      </c>
      <c r="M693" s="24">
        <f t="shared" si="318"/>
        <v>0</v>
      </c>
      <c r="N693" s="25">
        <f t="shared" si="313"/>
        <v>0</v>
      </c>
      <c r="O693" s="209"/>
      <c r="P693" s="210"/>
      <c r="Q693" s="211">
        <f t="shared" si="311"/>
        <v>0</v>
      </c>
      <c r="R693" s="26">
        <f t="shared" si="319"/>
        <v>0</v>
      </c>
      <c r="S693" s="211">
        <f>(IF(($J$17+$O$17+$T$17)&gt;0,AC693,AB693))*0.7</f>
        <v>12320</v>
      </c>
      <c r="T693" s="212">
        <f t="shared" si="320"/>
        <v>12320</v>
      </c>
      <c r="U693" s="230">
        <f>ROUND((F693+M693+Q693+T693),-2)</f>
        <v>439600</v>
      </c>
      <c r="V693" s="214">
        <v>2</v>
      </c>
      <c r="W693" s="175">
        <v>1.1000000000000001</v>
      </c>
      <c r="Y693" s="35">
        <v>1.55</v>
      </c>
      <c r="Z693" s="141">
        <v>3</v>
      </c>
      <c r="AA693" s="141">
        <f>VLOOKUP(Z693,'cuoc vc'!$E$50:$L$64,8)</f>
        <v>0</v>
      </c>
      <c r="AB693" s="146">
        <f>VLOOKUP(Z693,'cuoc vc'!$E$50:$N$64,10)</f>
        <v>0</v>
      </c>
      <c r="AC693" s="146">
        <f>VLOOKUP(Z693,'cuoc vc'!$E$50:$P$64,12)</f>
        <v>17600</v>
      </c>
      <c r="AD693" s="146" t="str">
        <f>VLOOKUP(Z693,'cuoc vc'!$E$50:$H$64,4)</f>
        <v>m³</v>
      </c>
      <c r="AE693" s="146"/>
      <c r="AF693" s="146"/>
    </row>
    <row r="694" spans="1:32" hidden="1" x14ac:dyDescent="0.3">
      <c r="A694" s="205"/>
      <c r="B694" s="206" t="s">
        <v>499</v>
      </c>
      <c r="C694" s="228" t="s">
        <v>469</v>
      </c>
      <c r="D694" s="18">
        <v>1.55</v>
      </c>
      <c r="E694" s="208"/>
      <c r="F694" s="20">
        <f t="shared" si="324"/>
        <v>0</v>
      </c>
      <c r="G694" s="21"/>
      <c r="H694" s="22"/>
      <c r="I694" s="22">
        <f>$I$10+$N$10+$S$10+$I$11+$N$11+$S$11</f>
        <v>0</v>
      </c>
      <c r="J694" s="23">
        <f>D694*'cuoc vc'!$B$10*$X$24</f>
        <v>0</v>
      </c>
      <c r="K694" s="22">
        <f t="shared" si="317"/>
        <v>0</v>
      </c>
      <c r="L694" s="22">
        <f>D694*'cuoc vc'!$D$39</f>
        <v>0</v>
      </c>
      <c r="M694" s="24">
        <f t="shared" si="318"/>
        <v>0</v>
      </c>
      <c r="N694" s="25">
        <f t="shared" si="313"/>
        <v>0</v>
      </c>
      <c r="O694" s="209"/>
      <c r="P694" s="210"/>
      <c r="Q694" s="211">
        <f t="shared" si="311"/>
        <v>0</v>
      </c>
      <c r="R694" s="26">
        <f t="shared" si="319"/>
        <v>0</v>
      </c>
      <c r="S694" s="211">
        <f>(IF(($J$17+$O$17+$T$17)&gt;0,AC694,AB694))*0.7</f>
        <v>12320</v>
      </c>
      <c r="T694" s="212">
        <f t="shared" si="320"/>
        <v>12320</v>
      </c>
      <c r="U694" s="213">
        <f>ROUND((F694+M694+Q694+T694),-2)</f>
        <v>12300</v>
      </c>
      <c r="V694" s="214">
        <v>2</v>
      </c>
      <c r="W694" s="175">
        <v>1.1000000000000001</v>
      </c>
      <c r="Y694" s="18">
        <v>1.55</v>
      </c>
      <c r="Z694" s="141">
        <v>3</v>
      </c>
      <c r="AA694" s="141">
        <f>VLOOKUP(Z694,'cuoc vc'!$E$50:$L$64,8)</f>
        <v>0</v>
      </c>
      <c r="AB694" s="146">
        <f>VLOOKUP(Z694,'cuoc vc'!$E$50:$N$64,10)</f>
        <v>0</v>
      </c>
      <c r="AC694" s="146">
        <f>VLOOKUP(Z694,'cuoc vc'!$E$50:$P$64,12)</f>
        <v>17600</v>
      </c>
      <c r="AD694" s="146" t="str">
        <f>VLOOKUP(Z694,'cuoc vc'!$E$50:$H$64,4)</f>
        <v>m³</v>
      </c>
      <c r="AE694" s="146"/>
      <c r="AF694" s="146"/>
    </row>
    <row r="695" spans="1:32" hidden="1" x14ac:dyDescent="0.3">
      <c r="A695" s="205"/>
      <c r="B695" s="206" t="s">
        <v>493</v>
      </c>
      <c r="C695" s="228" t="s">
        <v>469</v>
      </c>
      <c r="D695" s="18">
        <v>1.55</v>
      </c>
      <c r="E695" s="208"/>
      <c r="F695" s="20">
        <f t="shared" si="324"/>
        <v>0</v>
      </c>
      <c r="G695" s="21"/>
      <c r="H695" s="22"/>
      <c r="I695" s="22">
        <f>$I$10+$N$10+$S$10+$I$11+$N$11+$S$11</f>
        <v>0</v>
      </c>
      <c r="J695" s="23">
        <f>D695*'cuoc vc'!$B$10*$X$24</f>
        <v>0</v>
      </c>
      <c r="K695" s="22">
        <f t="shared" si="317"/>
        <v>0</v>
      </c>
      <c r="L695" s="22">
        <f>D695*'cuoc vc'!$D$39</f>
        <v>0</v>
      </c>
      <c r="M695" s="24">
        <f t="shared" si="318"/>
        <v>0</v>
      </c>
      <c r="N695" s="25">
        <f t="shared" si="313"/>
        <v>0</v>
      </c>
      <c r="O695" s="209"/>
      <c r="P695" s="210"/>
      <c r="Q695" s="211">
        <f t="shared" si="311"/>
        <v>0</v>
      </c>
      <c r="R695" s="26">
        <f t="shared" si="319"/>
        <v>0</v>
      </c>
      <c r="S695" s="211">
        <f>(IF(($J$17+$O$17+$T$17)&gt;0,AC695,AB695))*0.7</f>
        <v>12320</v>
      </c>
      <c r="T695" s="212">
        <f t="shared" si="320"/>
        <v>12320</v>
      </c>
      <c r="U695" s="213">
        <f>ROUND((F695+M695+Q695+T695),-2)</f>
        <v>12300</v>
      </c>
      <c r="V695" s="214">
        <v>2</v>
      </c>
      <c r="W695" s="175">
        <v>1.1000000000000001</v>
      </c>
      <c r="Y695" s="18">
        <v>1.55</v>
      </c>
      <c r="Z695" s="141">
        <v>3</v>
      </c>
      <c r="AA695" s="141">
        <f>VLOOKUP(Z695,'cuoc vc'!$E$50:$L$64,8)</f>
        <v>0</v>
      </c>
      <c r="AB695" s="146">
        <f>VLOOKUP(Z695,'cuoc vc'!$E$50:$N$64,10)</f>
        <v>0</v>
      </c>
      <c r="AC695" s="146">
        <f>VLOOKUP(Z695,'cuoc vc'!$E$50:$P$64,12)</f>
        <v>17600</v>
      </c>
      <c r="AD695" s="146" t="str">
        <f>VLOOKUP(Z695,'cuoc vc'!$E$50:$H$64,4)</f>
        <v>m³</v>
      </c>
      <c r="AE695" s="146"/>
      <c r="AF695" s="146"/>
    </row>
    <row r="696" spans="1:32" hidden="1" x14ac:dyDescent="0.3">
      <c r="A696" s="226" t="s">
        <v>87</v>
      </c>
      <c r="B696" s="227" t="s">
        <v>88</v>
      </c>
      <c r="C696" s="228"/>
      <c r="D696" s="35"/>
      <c r="E696" s="229"/>
      <c r="F696" s="20">
        <f t="shared" si="324"/>
        <v>0</v>
      </c>
      <c r="G696" s="37"/>
      <c r="H696" s="38"/>
      <c r="I696" s="38"/>
      <c r="J696" s="39"/>
      <c r="K696" s="22"/>
      <c r="L696" s="22">
        <f>D696*'cuoc vc'!$D$39</f>
        <v>0</v>
      </c>
      <c r="M696" s="24">
        <f t="shared" si="318"/>
        <v>0</v>
      </c>
      <c r="N696" s="25"/>
      <c r="O696" s="209"/>
      <c r="P696" s="210"/>
      <c r="Q696" s="211"/>
      <c r="R696" s="26">
        <f t="shared" si="319"/>
        <v>0</v>
      </c>
      <c r="S696" s="211">
        <f>(AB696)*0.7</f>
        <v>0</v>
      </c>
      <c r="T696" s="212">
        <f t="shared" si="320"/>
        <v>0</v>
      </c>
      <c r="U696" s="230"/>
      <c r="V696" s="214"/>
      <c r="W696" s="175"/>
      <c r="Y696" s="35"/>
      <c r="AB696" s="146"/>
      <c r="AC696" s="146"/>
      <c r="AD696" s="146"/>
      <c r="AE696" s="146"/>
      <c r="AF696" s="146"/>
    </row>
    <row r="697" spans="1:32" hidden="1" x14ac:dyDescent="0.3">
      <c r="A697" s="224"/>
      <c r="B697" s="206" t="s">
        <v>470</v>
      </c>
      <c r="C697" s="207" t="s">
        <v>90</v>
      </c>
      <c r="D697" s="18">
        <v>1.4E-3</v>
      </c>
      <c r="E697" s="208">
        <v>1300</v>
      </c>
      <c r="F697" s="20">
        <f t="shared" si="324"/>
        <v>1181.8181818181818</v>
      </c>
      <c r="G697" s="21"/>
      <c r="H697" s="22"/>
      <c r="I697" s="22">
        <f>$I$10+$N$10+$S$10+$I$11+$N$11+$S$11</f>
        <v>0</v>
      </c>
      <c r="J697" s="23">
        <f>D697*'cuoc vc'!$B$9*$X$24</f>
        <v>0</v>
      </c>
      <c r="K697" s="22">
        <f>$E$12</f>
        <v>0</v>
      </c>
      <c r="L697" s="22">
        <f>D697*'cuoc vc'!$D$39</f>
        <v>0</v>
      </c>
      <c r="M697" s="24">
        <f t="shared" si="318"/>
        <v>0</v>
      </c>
      <c r="N697" s="25">
        <f>$J$13+$J$14+$O$13+$O$14+$T$13+$T$14</f>
        <v>0</v>
      </c>
      <c r="O697" s="209"/>
      <c r="P697" s="210"/>
      <c r="Q697" s="211">
        <f>$O697+$P697</f>
        <v>0</v>
      </c>
      <c r="R697" s="26">
        <f t="shared" si="319"/>
        <v>0</v>
      </c>
      <c r="S697" s="211">
        <f>(IF(($J$17+$O$17+$T$17)&gt;0,AC697,AB697)/1000)*0.7</f>
        <v>23.099999999999998</v>
      </c>
      <c r="T697" s="212">
        <f t="shared" si="320"/>
        <v>23.099999999999998</v>
      </c>
      <c r="U697" s="213">
        <f>ROUND((F697+M697+Q697+T697),-2)</f>
        <v>1200</v>
      </c>
      <c r="V697" s="214">
        <v>1</v>
      </c>
      <c r="W697" s="175">
        <v>1</v>
      </c>
      <c r="Y697" s="18">
        <v>1.4E-3</v>
      </c>
      <c r="Z697" s="141">
        <v>5</v>
      </c>
      <c r="AA697" s="141">
        <f>VLOOKUP(Z697,'cuoc vc'!$E$50:$L$64,8)</f>
        <v>0</v>
      </c>
      <c r="AB697" s="146">
        <f>VLOOKUP(Z697,'cuoc vc'!$E$50:$N$64,10)</f>
        <v>0</v>
      </c>
      <c r="AC697" s="146">
        <f>VLOOKUP(Z697,'cuoc vc'!$E$50:$P$64,12)</f>
        <v>33000</v>
      </c>
      <c r="AD697" s="146" t="str">
        <f>VLOOKUP(Z697,'cuoc vc'!$E$50:$H$64,4)</f>
        <v>1000v</v>
      </c>
      <c r="AE697" s="146"/>
      <c r="AF697" s="146"/>
    </row>
    <row r="698" spans="1:32" hidden="1" x14ac:dyDescent="0.3">
      <c r="A698" s="224"/>
      <c r="B698" s="206" t="s">
        <v>471</v>
      </c>
      <c r="C698" s="207" t="s">
        <v>70</v>
      </c>
      <c r="D698" s="18">
        <v>1.4E-3</v>
      </c>
      <c r="E698" s="208">
        <v>1200</v>
      </c>
      <c r="F698" s="20">
        <f t="shared" si="324"/>
        <v>1090.9090909090908</v>
      </c>
      <c r="G698" s="21"/>
      <c r="H698" s="22"/>
      <c r="I698" s="22">
        <f>$I$10+$N$10+$S$10+$I$11+$N$11+$S$11</f>
        <v>0</v>
      </c>
      <c r="J698" s="23">
        <f>D698*'cuoc vc'!$B$9*$X$24</f>
        <v>0</v>
      </c>
      <c r="K698" s="22">
        <f>$E$12</f>
        <v>0</v>
      </c>
      <c r="L698" s="22">
        <f>D698*'cuoc vc'!$D$39</f>
        <v>0</v>
      </c>
      <c r="M698" s="24">
        <f t="shared" si="318"/>
        <v>0</v>
      </c>
      <c r="N698" s="25">
        <f>$J$13+$J$14+$O$13+$O$14+$T$13+$T$14</f>
        <v>0</v>
      </c>
      <c r="O698" s="209"/>
      <c r="P698" s="210"/>
      <c r="Q698" s="211">
        <f>$O698+$P698</f>
        <v>0</v>
      </c>
      <c r="R698" s="26">
        <f t="shared" si="319"/>
        <v>0</v>
      </c>
      <c r="S698" s="211">
        <f>(IF(($J$17+$O$17+$T$17)&gt;0,AC698,AB698)/1000)*0.7</f>
        <v>23.099999999999998</v>
      </c>
      <c r="T698" s="212">
        <f t="shared" si="320"/>
        <v>23.099999999999998</v>
      </c>
      <c r="U698" s="213">
        <f>ROUND((F698+M698+Q698+T698),-2)</f>
        <v>1100</v>
      </c>
      <c r="V698" s="214">
        <v>1</v>
      </c>
      <c r="W698" s="175">
        <v>1</v>
      </c>
      <c r="Y698" s="18">
        <v>1.4E-3</v>
      </c>
      <c r="Z698" s="141">
        <v>5</v>
      </c>
      <c r="AA698" s="141">
        <f>VLOOKUP(Z698,'cuoc vc'!$E$50:$L$64,8)</f>
        <v>0</v>
      </c>
      <c r="AB698" s="146">
        <f>VLOOKUP(Z698,'cuoc vc'!$E$50:$N$64,10)</f>
        <v>0</v>
      </c>
      <c r="AC698" s="146">
        <f>VLOOKUP(Z698,'cuoc vc'!$E$50:$P$64,12)</f>
        <v>33000</v>
      </c>
      <c r="AD698" s="146" t="str">
        <f>VLOOKUP(Z698,'cuoc vc'!$E$50:$H$64,4)</f>
        <v>1000v</v>
      </c>
      <c r="AE698" s="146"/>
      <c r="AF698" s="146"/>
    </row>
    <row r="699" spans="1:32" hidden="1" x14ac:dyDescent="0.3">
      <c r="A699" s="272" t="s">
        <v>96</v>
      </c>
      <c r="B699" s="227" t="s">
        <v>141</v>
      </c>
      <c r="C699" s="274" t="s">
        <v>68</v>
      </c>
      <c r="D699" s="266"/>
      <c r="E699" s="266"/>
      <c r="F699" s="20">
        <f t="shared" si="324"/>
        <v>0</v>
      </c>
      <c r="G699" s="267"/>
      <c r="H699" s="266"/>
      <c r="I699" s="268"/>
      <c r="J699" s="269"/>
      <c r="K699" s="22">
        <f t="shared" si="317"/>
        <v>0</v>
      </c>
      <c r="L699" s="22">
        <f>D699*'cuoc vc'!$D$39</f>
        <v>0</v>
      </c>
      <c r="M699" s="24">
        <f t="shared" si="318"/>
        <v>0</v>
      </c>
      <c r="N699" s="25"/>
      <c r="O699" s="209"/>
      <c r="P699" s="210"/>
      <c r="Q699" s="211">
        <f t="shared" si="311"/>
        <v>0</v>
      </c>
      <c r="R699" s="26">
        <f t="shared" si="319"/>
        <v>0</v>
      </c>
      <c r="S699" s="211">
        <f>(AB699)*0.7</f>
        <v>0</v>
      </c>
      <c r="T699" s="212">
        <f t="shared" si="320"/>
        <v>0</v>
      </c>
      <c r="U699" s="270"/>
      <c r="V699" s="214"/>
      <c r="W699" s="223"/>
      <c r="Y699" s="266"/>
      <c r="AB699" s="146"/>
      <c r="AC699" s="146"/>
      <c r="AD699" s="146"/>
      <c r="AE699" s="146"/>
      <c r="AF699" s="146"/>
    </row>
    <row r="700" spans="1:32" hidden="1" x14ac:dyDescent="0.3">
      <c r="A700" s="226" t="s">
        <v>68</v>
      </c>
      <c r="B700" s="275" t="s">
        <v>142</v>
      </c>
      <c r="C700" s="273" t="s">
        <v>68</v>
      </c>
      <c r="D700" s="266"/>
      <c r="E700" s="266"/>
      <c r="F700" s="20">
        <f t="shared" si="324"/>
        <v>0</v>
      </c>
      <c r="G700" s="267"/>
      <c r="H700" s="266"/>
      <c r="I700" s="268"/>
      <c r="J700" s="269"/>
      <c r="K700" s="22">
        <f t="shared" si="317"/>
        <v>0</v>
      </c>
      <c r="L700" s="22">
        <f>D700*'cuoc vc'!$D$39</f>
        <v>0</v>
      </c>
      <c r="M700" s="24">
        <f t="shared" si="318"/>
        <v>0</v>
      </c>
      <c r="N700" s="25"/>
      <c r="O700" s="209"/>
      <c r="P700" s="210"/>
      <c r="Q700" s="211">
        <f t="shared" si="311"/>
        <v>0</v>
      </c>
      <c r="R700" s="26">
        <f t="shared" si="319"/>
        <v>0</v>
      </c>
      <c r="S700" s="211">
        <f>(AB700)*0.7</f>
        <v>0</v>
      </c>
      <c r="T700" s="212">
        <f t="shared" si="320"/>
        <v>0</v>
      </c>
      <c r="U700" s="270"/>
      <c r="V700" s="214"/>
      <c r="W700" s="223"/>
      <c r="Y700" s="266"/>
      <c r="AB700" s="146"/>
      <c r="AC700" s="146"/>
      <c r="AD700" s="146"/>
      <c r="AE700" s="146"/>
      <c r="AF700" s="146"/>
    </row>
    <row r="701" spans="1:32" hidden="1" x14ac:dyDescent="0.3">
      <c r="A701" s="226" t="s">
        <v>68</v>
      </c>
      <c r="B701" s="271" t="s">
        <v>472</v>
      </c>
      <c r="C701" s="228" t="s">
        <v>144</v>
      </c>
      <c r="D701" s="35">
        <v>1E-3</v>
      </c>
      <c r="E701" s="229">
        <v>17700</v>
      </c>
      <c r="F701" s="20">
        <f t="shared" si="324"/>
        <v>16090.90909090909</v>
      </c>
      <c r="G701" s="37"/>
      <c r="H701" s="38"/>
      <c r="I701" s="38">
        <f>$I$10+$N$10+$S$10+$I$11+$N$11+$S$11</f>
        <v>0</v>
      </c>
      <c r="J701" s="23">
        <f>D701*'cuoc vc'!$B$10*$X$24</f>
        <v>0</v>
      </c>
      <c r="K701" s="22">
        <f t="shared" si="317"/>
        <v>0</v>
      </c>
      <c r="L701" s="22">
        <f>D701*'cuoc vc'!$D$39</f>
        <v>0</v>
      </c>
      <c r="M701" s="24">
        <f t="shared" si="318"/>
        <v>0</v>
      </c>
      <c r="N701" s="25">
        <f t="shared" si="313"/>
        <v>0</v>
      </c>
      <c r="O701" s="209"/>
      <c r="P701" s="210"/>
      <c r="Q701" s="211">
        <f t="shared" si="311"/>
        <v>0</v>
      </c>
      <c r="R701" s="26">
        <f t="shared" si="319"/>
        <v>0</v>
      </c>
      <c r="S701" s="211">
        <f t="shared" ref="S701:S706" si="325">(IF(($J$17+$O$17+$T$17)&gt;0,AC701,AB701)*Y701)*0.7</f>
        <v>26.95</v>
      </c>
      <c r="T701" s="212">
        <f t="shared" si="320"/>
        <v>26.95</v>
      </c>
      <c r="U701" s="230">
        <f>ROUND((F701+M701+Q701+T701),-2)</f>
        <v>16100</v>
      </c>
      <c r="V701" s="214">
        <v>2</v>
      </c>
      <c r="W701" s="175">
        <v>1.1000000000000001</v>
      </c>
      <c r="Y701" s="35">
        <v>1E-3</v>
      </c>
      <c r="Z701" s="141">
        <v>12</v>
      </c>
      <c r="AA701" s="141">
        <f>VLOOKUP(Z701,'cuoc vc'!$E$50:$L$64,8)</f>
        <v>0</v>
      </c>
      <c r="AB701" s="146">
        <f>VLOOKUP(Z701,'cuoc vc'!$E$50:$N$64,10)</f>
        <v>0</v>
      </c>
      <c r="AC701" s="146">
        <f>VLOOKUP(Z701,'cuoc vc'!$E$50:$P$64,12)</f>
        <v>38500</v>
      </c>
      <c r="AD701" s="146" t="str">
        <f>VLOOKUP(Z701,'cuoc vc'!$E$50:$H$64,4)</f>
        <v>Tấn</v>
      </c>
      <c r="AE701" s="146"/>
      <c r="AF701" s="146"/>
    </row>
    <row r="702" spans="1:32" hidden="1" x14ac:dyDescent="0.3">
      <c r="A702" s="226" t="s">
        <v>68</v>
      </c>
      <c r="B702" s="271" t="s">
        <v>473</v>
      </c>
      <c r="C702" s="228" t="s">
        <v>144</v>
      </c>
      <c r="D702" s="35">
        <v>1E-3</v>
      </c>
      <c r="E702" s="229">
        <v>17700</v>
      </c>
      <c r="F702" s="20">
        <f t="shared" ref="F702:F733" si="326">E702/1.1</f>
        <v>16090.90909090909</v>
      </c>
      <c r="G702" s="37"/>
      <c r="H702" s="38"/>
      <c r="I702" s="38">
        <f>$I$10+$N$10+$S$10+$I$11+$N$11+$S$11</f>
        <v>0</v>
      </c>
      <c r="J702" s="23">
        <f>D702*'cuoc vc'!$B$10*$X$24</f>
        <v>0</v>
      </c>
      <c r="K702" s="22">
        <f t="shared" si="317"/>
        <v>0</v>
      </c>
      <c r="L702" s="22">
        <f>D702*'cuoc vc'!$D$39</f>
        <v>0</v>
      </c>
      <c r="M702" s="24">
        <f t="shared" si="318"/>
        <v>0</v>
      </c>
      <c r="N702" s="25">
        <f t="shared" si="313"/>
        <v>0</v>
      </c>
      <c r="O702" s="209"/>
      <c r="P702" s="210"/>
      <c r="Q702" s="211">
        <f t="shared" si="311"/>
        <v>0</v>
      </c>
      <c r="R702" s="26">
        <f t="shared" si="319"/>
        <v>0</v>
      </c>
      <c r="S702" s="211">
        <f t="shared" si="325"/>
        <v>26.95</v>
      </c>
      <c r="T702" s="212">
        <f t="shared" si="320"/>
        <v>26.95</v>
      </c>
      <c r="U702" s="230">
        <f>ROUND((F702+M702+Q702+T702),-2)</f>
        <v>16100</v>
      </c>
      <c r="V702" s="214">
        <v>2</v>
      </c>
      <c r="W702" s="175">
        <v>1.1000000000000001</v>
      </c>
      <c r="Y702" s="35">
        <v>1E-3</v>
      </c>
      <c r="Z702" s="141">
        <v>12</v>
      </c>
      <c r="AA702" s="141">
        <f>VLOOKUP(Z702,'cuoc vc'!$E$50:$L$64,8)</f>
        <v>0</v>
      </c>
      <c r="AB702" s="146">
        <f>VLOOKUP(Z702,'cuoc vc'!$E$50:$N$64,10)</f>
        <v>0</v>
      </c>
      <c r="AC702" s="146">
        <f>VLOOKUP(Z702,'cuoc vc'!$E$50:$P$64,12)</f>
        <v>38500</v>
      </c>
      <c r="AD702" s="146" t="str">
        <f>VLOOKUP(Z702,'cuoc vc'!$E$50:$H$64,4)</f>
        <v>Tấn</v>
      </c>
      <c r="AE702" s="146"/>
      <c r="AF702" s="146"/>
    </row>
    <row r="703" spans="1:32" hidden="1" x14ac:dyDescent="0.3">
      <c r="A703" s="226" t="s">
        <v>68</v>
      </c>
      <c r="B703" s="271" t="s">
        <v>479</v>
      </c>
      <c r="C703" s="228" t="s">
        <v>144</v>
      </c>
      <c r="D703" s="35">
        <v>1E-3</v>
      </c>
      <c r="E703" s="276">
        <v>14545</v>
      </c>
      <c r="F703" s="20">
        <f t="shared" si="326"/>
        <v>13222.727272727272</v>
      </c>
      <c r="G703" s="37"/>
      <c r="H703" s="38"/>
      <c r="I703" s="38">
        <f>$I$10+$N$10+$S$10+$I$11+$N$11+$S$11</f>
        <v>0</v>
      </c>
      <c r="J703" s="23">
        <f>D703*'cuoc vc'!$B$10*$X$24</f>
        <v>0</v>
      </c>
      <c r="K703" s="22">
        <f t="shared" si="317"/>
        <v>0</v>
      </c>
      <c r="L703" s="22">
        <f>D703*'cuoc vc'!$D$39</f>
        <v>0</v>
      </c>
      <c r="M703" s="24">
        <f t="shared" si="318"/>
        <v>0</v>
      </c>
      <c r="N703" s="25">
        <f t="shared" si="313"/>
        <v>0</v>
      </c>
      <c r="O703" s="209"/>
      <c r="P703" s="210"/>
      <c r="Q703" s="211">
        <f t="shared" si="311"/>
        <v>0</v>
      </c>
      <c r="R703" s="26">
        <f t="shared" si="319"/>
        <v>0</v>
      </c>
      <c r="S703" s="211">
        <f t="shared" si="325"/>
        <v>26.95</v>
      </c>
      <c r="T703" s="212">
        <f t="shared" si="320"/>
        <v>26.95</v>
      </c>
      <c r="U703" s="230">
        <f>ROUND((F703+M703+Q703+T703),-2)</f>
        <v>13200</v>
      </c>
      <c r="V703" s="214">
        <v>2</v>
      </c>
      <c r="W703" s="175">
        <v>1.1000000000000001</v>
      </c>
      <c r="Y703" s="35">
        <v>1E-3</v>
      </c>
      <c r="Z703" s="141">
        <v>12</v>
      </c>
      <c r="AA703" s="141">
        <f>VLOOKUP(Z703,'cuoc vc'!$E$50:$L$64,8)</f>
        <v>0</v>
      </c>
      <c r="AB703" s="146">
        <f>VLOOKUP(Z703,'cuoc vc'!$E$50:$N$64,10)</f>
        <v>0</v>
      </c>
      <c r="AC703" s="146">
        <f>VLOOKUP(Z703,'cuoc vc'!$E$50:$P$64,12)</f>
        <v>38500</v>
      </c>
      <c r="AD703" s="146" t="str">
        <f>VLOOKUP(Z703,'cuoc vc'!$E$50:$H$64,4)</f>
        <v>Tấn</v>
      </c>
      <c r="AE703" s="146"/>
      <c r="AF703" s="146"/>
    </row>
    <row r="704" spans="1:32" hidden="1" x14ac:dyDescent="0.3">
      <c r="A704" s="226" t="s">
        <v>68</v>
      </c>
      <c r="B704" s="271" t="s">
        <v>480</v>
      </c>
      <c r="C704" s="228" t="s">
        <v>144</v>
      </c>
      <c r="D704" s="35">
        <v>1E-3</v>
      </c>
      <c r="E704" s="276">
        <v>16074</v>
      </c>
      <c r="F704" s="20">
        <f t="shared" si="326"/>
        <v>14612.727272727272</v>
      </c>
      <c r="G704" s="37"/>
      <c r="H704" s="38"/>
      <c r="I704" s="38">
        <f>$I$10+$N$10+$S$10+$I$11+$N$11+$S$11</f>
        <v>0</v>
      </c>
      <c r="J704" s="23">
        <f>D704*'cuoc vc'!$B$10*$X$24</f>
        <v>0</v>
      </c>
      <c r="K704" s="22">
        <f t="shared" si="317"/>
        <v>0</v>
      </c>
      <c r="L704" s="22">
        <f>D704*'cuoc vc'!$D$39</f>
        <v>0</v>
      </c>
      <c r="M704" s="24">
        <f t="shared" si="318"/>
        <v>0</v>
      </c>
      <c r="N704" s="25">
        <f t="shared" si="313"/>
        <v>0</v>
      </c>
      <c r="O704" s="209"/>
      <c r="P704" s="210"/>
      <c r="Q704" s="211">
        <f t="shared" si="311"/>
        <v>0</v>
      </c>
      <c r="R704" s="26">
        <f t="shared" si="319"/>
        <v>0</v>
      </c>
      <c r="S704" s="211">
        <f t="shared" si="325"/>
        <v>26.95</v>
      </c>
      <c r="T704" s="212">
        <f t="shared" si="320"/>
        <v>26.95</v>
      </c>
      <c r="U704" s="230">
        <f>ROUND((F704+M704+Q704+T704),-2)</f>
        <v>14600</v>
      </c>
      <c r="V704" s="214">
        <v>2</v>
      </c>
      <c r="W704" s="175">
        <v>1.1000000000000001</v>
      </c>
      <c r="Y704" s="35">
        <v>1E-3</v>
      </c>
      <c r="Z704" s="141">
        <v>12</v>
      </c>
      <c r="AA704" s="141">
        <f>VLOOKUP(Z704,'cuoc vc'!$E$50:$L$64,8)</f>
        <v>0</v>
      </c>
      <c r="AB704" s="146">
        <f>VLOOKUP(Z704,'cuoc vc'!$E$50:$N$64,10)</f>
        <v>0</v>
      </c>
      <c r="AC704" s="146">
        <f>VLOOKUP(Z704,'cuoc vc'!$E$50:$P$64,12)</f>
        <v>38500</v>
      </c>
      <c r="AD704" s="146" t="str">
        <f>VLOOKUP(Z704,'cuoc vc'!$E$50:$H$64,4)</f>
        <v>Tấn</v>
      </c>
      <c r="AE704" s="146"/>
      <c r="AF704" s="146"/>
    </row>
    <row r="705" spans="1:32" hidden="1" x14ac:dyDescent="0.3">
      <c r="A705" s="295" t="s">
        <v>68</v>
      </c>
      <c r="B705" s="292" t="s">
        <v>481</v>
      </c>
      <c r="C705" s="290" t="s">
        <v>144</v>
      </c>
      <c r="D705" s="42">
        <v>1E-3</v>
      </c>
      <c r="E705" s="300">
        <v>16273</v>
      </c>
      <c r="F705" s="20">
        <f t="shared" si="326"/>
        <v>14793.636363636362</v>
      </c>
      <c r="G705" s="43"/>
      <c r="H705" s="44"/>
      <c r="I705" s="44">
        <f>$I$10+$N$10+$S$10+$I$11+$N$11+$S$11</f>
        <v>0</v>
      </c>
      <c r="J705" s="23">
        <f>D705*'cuoc vc'!$B$10*$X$24</f>
        <v>0</v>
      </c>
      <c r="K705" s="45">
        <f t="shared" si="317"/>
        <v>0</v>
      </c>
      <c r="L705" s="22">
        <f>D705*'cuoc vc'!$D$39</f>
        <v>0</v>
      </c>
      <c r="M705" s="24">
        <f t="shared" si="318"/>
        <v>0</v>
      </c>
      <c r="N705" s="47">
        <f t="shared" si="313"/>
        <v>0</v>
      </c>
      <c r="O705" s="209"/>
      <c r="P705" s="246"/>
      <c r="Q705" s="247">
        <f t="shared" si="311"/>
        <v>0</v>
      </c>
      <c r="R705" s="26">
        <f t="shared" si="319"/>
        <v>0</v>
      </c>
      <c r="S705" s="247">
        <f t="shared" si="325"/>
        <v>26.95</v>
      </c>
      <c r="T705" s="212">
        <f t="shared" si="320"/>
        <v>26.95</v>
      </c>
      <c r="U705" s="294">
        <f>ROUND((F705+M705+Q705+T705),-2)</f>
        <v>14800</v>
      </c>
      <c r="V705" s="214">
        <v>2</v>
      </c>
      <c r="W705" s="175">
        <v>1.1000000000000001</v>
      </c>
      <c r="Y705" s="42">
        <v>1E-3</v>
      </c>
      <c r="Z705" s="141">
        <v>12</v>
      </c>
      <c r="AA705" s="141">
        <f>VLOOKUP(Z705,'cuoc vc'!$E$50:$L$64,8)</f>
        <v>0</v>
      </c>
      <c r="AB705" s="146">
        <f>VLOOKUP(Z705,'cuoc vc'!$E$50:$N$64,10)</f>
        <v>0</v>
      </c>
      <c r="AC705" s="146">
        <f>VLOOKUP(Z705,'cuoc vc'!$E$50:$P$64,12)</f>
        <v>38500</v>
      </c>
      <c r="AD705" s="146" t="str">
        <f>VLOOKUP(Z705,'cuoc vc'!$E$50:$H$64,4)</f>
        <v>Tấn</v>
      </c>
      <c r="AE705" s="146"/>
      <c r="AF705" s="146"/>
    </row>
    <row r="706" spans="1:32" hidden="1" x14ac:dyDescent="0.3">
      <c r="A706" s="301"/>
      <c r="B706" s="302"/>
      <c r="C706" s="303"/>
      <c r="D706" s="195"/>
      <c r="E706" s="304"/>
      <c r="F706" s="187">
        <f t="shared" si="326"/>
        <v>0</v>
      </c>
      <c r="G706" s="40"/>
      <c r="H706" s="196"/>
      <c r="I706" s="196"/>
      <c r="J706" s="197"/>
      <c r="K706" s="196"/>
      <c r="L706" s="45">
        <f>D706*'cuoc vc'!$D$39</f>
        <v>0</v>
      </c>
      <c r="M706" s="46">
        <f t="shared" si="318"/>
        <v>0</v>
      </c>
      <c r="N706" s="198"/>
      <c r="O706" s="245"/>
      <c r="P706" s="284"/>
      <c r="Q706" s="285"/>
      <c r="R706" s="190">
        <f t="shared" si="319"/>
        <v>0</v>
      </c>
      <c r="S706" s="285">
        <f t="shared" si="325"/>
        <v>0</v>
      </c>
      <c r="T706" s="247">
        <f t="shared" si="320"/>
        <v>0</v>
      </c>
      <c r="U706" s="305"/>
      <c r="V706" s="214"/>
      <c r="W706" s="175"/>
      <c r="Y706" s="48"/>
      <c r="AB706" s="146"/>
      <c r="AC706" s="146"/>
      <c r="AD706" s="146"/>
      <c r="AE706" s="146"/>
      <c r="AF706" s="146"/>
    </row>
    <row r="707" spans="1:32" hidden="1" x14ac:dyDescent="0.3">
      <c r="A707" s="250" t="s">
        <v>500</v>
      </c>
      <c r="B707" s="251" t="s">
        <v>501</v>
      </c>
      <c r="C707" s="297"/>
      <c r="D707" s="253"/>
      <c r="E707" s="253"/>
      <c r="F707" s="191">
        <f t="shared" si="326"/>
        <v>0</v>
      </c>
      <c r="G707" s="254"/>
      <c r="H707" s="253"/>
      <c r="I707" s="255"/>
      <c r="J707" s="256"/>
      <c r="K707" s="192">
        <f t="shared" si="317"/>
        <v>0</v>
      </c>
      <c r="L707" s="192">
        <f>D707*'cuoc vc'!$D$39</f>
        <v>0</v>
      </c>
      <c r="M707" s="193">
        <f t="shared" si="318"/>
        <v>0</v>
      </c>
      <c r="N707" s="306"/>
      <c r="O707" s="257"/>
      <c r="P707" s="258"/>
      <c r="Q707" s="259">
        <f t="shared" si="311"/>
        <v>0</v>
      </c>
      <c r="R707" s="194">
        <f t="shared" si="319"/>
        <v>0</v>
      </c>
      <c r="S707" s="259">
        <f>(AB707)*0.7</f>
        <v>0</v>
      </c>
      <c r="T707" s="260">
        <f t="shared" si="320"/>
        <v>0</v>
      </c>
      <c r="U707" s="261"/>
      <c r="V707" s="214"/>
      <c r="W707" s="223"/>
      <c r="Y707" s="264"/>
      <c r="AB707" s="146"/>
      <c r="AC707" s="146"/>
      <c r="AD707" s="146"/>
      <c r="AE707" s="146"/>
      <c r="AF707" s="146"/>
    </row>
    <row r="708" spans="1:32" hidden="1" x14ac:dyDescent="0.3">
      <c r="A708" s="272" t="s">
        <v>66</v>
      </c>
      <c r="B708" s="227" t="s">
        <v>67</v>
      </c>
      <c r="C708" s="228"/>
      <c r="D708" s="266"/>
      <c r="E708" s="266"/>
      <c r="F708" s="20">
        <f t="shared" si="326"/>
        <v>0</v>
      </c>
      <c r="G708" s="267"/>
      <c r="H708" s="266"/>
      <c r="I708" s="268"/>
      <c r="J708" s="269"/>
      <c r="K708" s="22">
        <f t="shared" si="317"/>
        <v>0</v>
      </c>
      <c r="L708" s="22">
        <f>D708*'cuoc vc'!$D$39</f>
        <v>0</v>
      </c>
      <c r="M708" s="24">
        <f t="shared" si="318"/>
        <v>0</v>
      </c>
      <c r="N708" s="307"/>
      <c r="O708" s="209"/>
      <c r="P708" s="210"/>
      <c r="Q708" s="211">
        <f t="shared" si="311"/>
        <v>0</v>
      </c>
      <c r="R708" s="26">
        <f t="shared" si="319"/>
        <v>0</v>
      </c>
      <c r="S708" s="211">
        <f>(AB708)*0.7</f>
        <v>0</v>
      </c>
      <c r="T708" s="212">
        <f t="shared" si="320"/>
        <v>0</v>
      </c>
      <c r="U708" s="270"/>
      <c r="V708" s="214"/>
      <c r="W708" s="223"/>
      <c r="Y708" s="266"/>
      <c r="AB708" s="146"/>
      <c r="AC708" s="146"/>
      <c r="AD708" s="146"/>
      <c r="AE708" s="146"/>
      <c r="AF708" s="146"/>
    </row>
    <row r="709" spans="1:32" ht="24" hidden="1" x14ac:dyDescent="0.3">
      <c r="A709" s="272"/>
      <c r="B709" s="271" t="s">
        <v>590</v>
      </c>
      <c r="C709" s="228" t="s">
        <v>468</v>
      </c>
      <c r="D709" s="35">
        <v>0.05</v>
      </c>
      <c r="E709" s="229"/>
      <c r="F709" s="20">
        <f t="shared" si="326"/>
        <v>0</v>
      </c>
      <c r="G709" s="37"/>
      <c r="H709" s="38"/>
      <c r="I709" s="38">
        <f>$I$10+$N$10+$S$10+$I$11+$N$11+$S$11</f>
        <v>0</v>
      </c>
      <c r="J709" s="23">
        <f>D709*'cuoc vc'!$B$11*$X$24</f>
        <v>0</v>
      </c>
      <c r="K709" s="22">
        <f t="shared" si="317"/>
        <v>0</v>
      </c>
      <c r="L709" s="22">
        <f>D709*'cuoc vc'!$D$39</f>
        <v>0</v>
      </c>
      <c r="M709" s="24">
        <f t="shared" ref="M709" si="327">J709+L709</f>
        <v>0</v>
      </c>
      <c r="N709" s="25">
        <f t="shared" ref="N709:N729" si="328">$J$13+$J$14+$O$13+$O$14+$T$13+$T$14</f>
        <v>0</v>
      </c>
      <c r="O709" s="209"/>
      <c r="P709" s="210"/>
      <c r="Q709" s="211">
        <f t="shared" si="311"/>
        <v>0</v>
      </c>
      <c r="R709" s="26">
        <f t="shared" ref="R709" si="329">AA709</f>
        <v>0</v>
      </c>
      <c r="S709" s="211">
        <f>(IF(($J$17+$O$17+$T$17)&gt;0,AC709,AB709)*Y709)*0.7</f>
        <v>962.50000000000011</v>
      </c>
      <c r="T709" s="212">
        <f t="shared" ref="T709" si="330">R709+S709</f>
        <v>962.50000000000011</v>
      </c>
      <c r="U709" s="230">
        <f>ROUND((F709+M709+Q709+T709),-2)</f>
        <v>1000</v>
      </c>
      <c r="V709" s="214">
        <v>3</v>
      </c>
      <c r="W709" s="175">
        <v>1.3</v>
      </c>
      <c r="Y709" s="35">
        <v>0.05</v>
      </c>
      <c r="Z709" s="141">
        <v>11</v>
      </c>
      <c r="AA709" s="141">
        <f>VLOOKUP(Z709,'cuoc vc'!$E$50:$L$64,8)</f>
        <v>0</v>
      </c>
      <c r="AB709" s="146">
        <f>VLOOKUP(Z709,'cuoc vc'!$E$50:$N$64,10)</f>
        <v>0</v>
      </c>
      <c r="AC709" s="146">
        <f>VLOOKUP(Z709,'cuoc vc'!$E$50:$P$64,12)</f>
        <v>27500.000000000004</v>
      </c>
      <c r="AD709" s="146" t="str">
        <f>VLOOKUP(Z709,'cuoc vc'!$E$50:$H$64,4)</f>
        <v>Tấn</v>
      </c>
      <c r="AE709" s="146"/>
      <c r="AF709" s="146"/>
    </row>
    <row r="710" spans="1:32" hidden="1" x14ac:dyDescent="0.3">
      <c r="A710" s="272"/>
      <c r="B710" s="271" t="s">
        <v>71</v>
      </c>
      <c r="C710" s="228" t="s">
        <v>468</v>
      </c>
      <c r="D710" s="35">
        <v>0.05</v>
      </c>
      <c r="E710" s="229">
        <v>88000</v>
      </c>
      <c r="F710" s="20">
        <f t="shared" si="326"/>
        <v>80000</v>
      </c>
      <c r="G710" s="37"/>
      <c r="H710" s="38"/>
      <c r="I710" s="38">
        <f>$I$10+$N$10+$S$10+$I$11+$N$11+$S$11</f>
        <v>0</v>
      </c>
      <c r="J710" s="23">
        <f>D710*'cuoc vc'!$B$11*$X$24</f>
        <v>0</v>
      </c>
      <c r="K710" s="22">
        <f t="shared" si="317"/>
        <v>0</v>
      </c>
      <c r="L710" s="22">
        <f>D710*'cuoc vc'!$D$39</f>
        <v>0</v>
      </c>
      <c r="M710" s="24">
        <f t="shared" si="318"/>
        <v>0</v>
      </c>
      <c r="N710" s="25">
        <f t="shared" si="328"/>
        <v>0</v>
      </c>
      <c r="O710" s="209"/>
      <c r="P710" s="210"/>
      <c r="Q710" s="211">
        <f t="shared" si="311"/>
        <v>0</v>
      </c>
      <c r="R710" s="26">
        <f t="shared" si="319"/>
        <v>0</v>
      </c>
      <c r="S710" s="211">
        <f>(IF(($J$17+$O$17+$T$17)&gt;0,AC710,AB710)*Y710)*0.7</f>
        <v>962.50000000000011</v>
      </c>
      <c r="T710" s="212">
        <f t="shared" si="320"/>
        <v>962.50000000000011</v>
      </c>
      <c r="U710" s="230">
        <f>ROUND((F710+M710+Q710+T710),-2)</f>
        <v>81000</v>
      </c>
      <c r="V710" s="214">
        <v>3</v>
      </c>
      <c r="W710" s="175">
        <v>1.3</v>
      </c>
      <c r="Y710" s="35">
        <v>0.05</v>
      </c>
      <c r="Z710" s="141">
        <v>11</v>
      </c>
      <c r="AA710" s="141">
        <f>VLOOKUP(Z710,'cuoc vc'!$E$50:$L$64,8)</f>
        <v>0</v>
      </c>
      <c r="AB710" s="146">
        <f>VLOOKUP(Z710,'cuoc vc'!$E$50:$N$64,10)</f>
        <v>0</v>
      </c>
      <c r="AC710" s="146">
        <f>VLOOKUP(Z710,'cuoc vc'!$E$50:$P$64,12)</f>
        <v>27500.000000000004</v>
      </c>
      <c r="AD710" s="146" t="str">
        <f>VLOOKUP(Z710,'cuoc vc'!$E$50:$H$64,4)</f>
        <v>Tấn</v>
      </c>
      <c r="AE710" s="146"/>
      <c r="AF710" s="146"/>
    </row>
    <row r="711" spans="1:32" hidden="1" x14ac:dyDescent="0.3">
      <c r="A711" s="272"/>
      <c r="B711" s="271" t="s">
        <v>73</v>
      </c>
      <c r="C711" s="228" t="s">
        <v>70</v>
      </c>
      <c r="D711" s="35">
        <v>0.05</v>
      </c>
      <c r="E711" s="229">
        <v>110000</v>
      </c>
      <c r="F711" s="20">
        <f t="shared" si="326"/>
        <v>99999.999999999985</v>
      </c>
      <c r="G711" s="37"/>
      <c r="H711" s="38"/>
      <c r="I711" s="38">
        <f>$I$10+$N$10+$S$10+$I$11+$N$11+$S$11</f>
        <v>0</v>
      </c>
      <c r="J711" s="23">
        <f>D711*'cuoc vc'!$B$11*$X$24</f>
        <v>0</v>
      </c>
      <c r="K711" s="22">
        <f t="shared" si="317"/>
        <v>0</v>
      </c>
      <c r="L711" s="22">
        <f>D711*'cuoc vc'!$D$39</f>
        <v>0</v>
      </c>
      <c r="M711" s="24">
        <f t="shared" si="318"/>
        <v>0</v>
      </c>
      <c r="N711" s="25">
        <f t="shared" si="328"/>
        <v>0</v>
      </c>
      <c r="O711" s="209"/>
      <c r="P711" s="210"/>
      <c r="Q711" s="211">
        <f t="shared" si="311"/>
        <v>0</v>
      </c>
      <c r="R711" s="26">
        <f t="shared" si="319"/>
        <v>0</v>
      </c>
      <c r="S711" s="211">
        <f>(IF(($J$17+$O$17+$T$17)&gt;0,AC711,AB711)*Y711)*0.7</f>
        <v>962.50000000000011</v>
      </c>
      <c r="T711" s="212">
        <f t="shared" si="320"/>
        <v>962.50000000000011</v>
      </c>
      <c r="U711" s="230">
        <f>ROUND((F711+M711+Q711+T711),-2)</f>
        <v>101000</v>
      </c>
      <c r="V711" s="214">
        <v>3</v>
      </c>
      <c r="W711" s="175">
        <v>1.3</v>
      </c>
      <c r="Y711" s="35">
        <v>0.05</v>
      </c>
      <c r="Z711" s="141">
        <v>11</v>
      </c>
      <c r="AA711" s="141">
        <f>VLOOKUP(Z711,'cuoc vc'!$E$50:$L$64,8)</f>
        <v>0</v>
      </c>
      <c r="AB711" s="146">
        <f>VLOOKUP(Z711,'cuoc vc'!$E$50:$N$64,10)</f>
        <v>0</v>
      </c>
      <c r="AC711" s="146">
        <f>VLOOKUP(Z711,'cuoc vc'!$E$50:$P$64,12)</f>
        <v>27500.000000000004</v>
      </c>
      <c r="AD711" s="146" t="str">
        <f>VLOOKUP(Z711,'cuoc vc'!$E$50:$H$64,4)</f>
        <v>Tấn</v>
      </c>
      <c r="AE711" s="146"/>
      <c r="AF711" s="146"/>
    </row>
    <row r="712" spans="1:32" hidden="1" x14ac:dyDescent="0.3">
      <c r="A712" s="272" t="s">
        <v>76</v>
      </c>
      <c r="B712" s="227" t="s">
        <v>77</v>
      </c>
      <c r="C712" s="273" t="s">
        <v>68</v>
      </c>
      <c r="D712" s="266"/>
      <c r="E712" s="266"/>
      <c r="F712" s="20">
        <f t="shared" si="326"/>
        <v>0</v>
      </c>
      <c r="G712" s="267"/>
      <c r="H712" s="266"/>
      <c r="I712" s="268"/>
      <c r="J712" s="269"/>
      <c r="K712" s="22">
        <f t="shared" si="317"/>
        <v>0</v>
      </c>
      <c r="L712" s="22">
        <f>D712*'cuoc vc'!$D$39</f>
        <v>0</v>
      </c>
      <c r="M712" s="24">
        <f t="shared" si="318"/>
        <v>0</v>
      </c>
      <c r="N712" s="25"/>
      <c r="O712" s="209"/>
      <c r="P712" s="210"/>
      <c r="Q712" s="211">
        <f t="shared" si="311"/>
        <v>0</v>
      </c>
      <c r="R712" s="26">
        <f t="shared" si="319"/>
        <v>0</v>
      </c>
      <c r="S712" s="211">
        <f>(AB712)*0.7</f>
        <v>0</v>
      </c>
      <c r="T712" s="212">
        <f t="shared" si="320"/>
        <v>0</v>
      </c>
      <c r="U712" s="270"/>
      <c r="V712" s="214"/>
      <c r="W712" s="223"/>
      <c r="Y712" s="266"/>
      <c r="AB712" s="146"/>
      <c r="AC712" s="146"/>
      <c r="AD712" s="146"/>
      <c r="AE712" s="146"/>
      <c r="AF712" s="146"/>
    </row>
    <row r="713" spans="1:32" hidden="1" x14ac:dyDescent="0.3">
      <c r="A713" s="272"/>
      <c r="B713" s="308" t="s">
        <v>78</v>
      </c>
      <c r="C713" s="309" t="s">
        <v>469</v>
      </c>
      <c r="D713" s="111">
        <v>1.2</v>
      </c>
      <c r="E713" s="310"/>
      <c r="F713" s="112">
        <f t="shared" si="326"/>
        <v>0</v>
      </c>
      <c r="G713" s="37"/>
      <c r="H713" s="38"/>
      <c r="I713" s="38">
        <f>$I$10+$N$10+$S$10+$I$11+$N$11+$S$11</f>
        <v>0</v>
      </c>
      <c r="J713" s="23">
        <f>D713*'cuoc vc'!$B$9*$X$24</f>
        <v>0</v>
      </c>
      <c r="K713" s="22">
        <f t="shared" si="317"/>
        <v>0</v>
      </c>
      <c r="L713" s="22">
        <f>D713*'cuoc vc'!$D$39</f>
        <v>0</v>
      </c>
      <c r="M713" s="24">
        <f t="shared" si="318"/>
        <v>0</v>
      </c>
      <c r="N713" s="25">
        <f t="shared" si="328"/>
        <v>0</v>
      </c>
      <c r="O713" s="209"/>
      <c r="P713" s="210"/>
      <c r="Q713" s="211">
        <f t="shared" si="311"/>
        <v>0</v>
      </c>
      <c r="R713" s="26">
        <f t="shared" si="319"/>
        <v>0</v>
      </c>
      <c r="S713" s="211">
        <f>IF($T$17&lt;0,MIN(AC713,AB713)*0.7,IF($T$16&lt;&gt;0,AB713*0.7,AC713*0.7))</f>
        <v>8062.67</v>
      </c>
      <c r="T713" s="212">
        <f t="shared" si="320"/>
        <v>8062.67</v>
      </c>
      <c r="U713" s="230">
        <f>ROUND((F713+M713+Q713+T713),-2)</f>
        <v>8100</v>
      </c>
      <c r="V713" s="214">
        <v>1</v>
      </c>
      <c r="W713" s="175">
        <v>1</v>
      </c>
      <c r="Y713" s="111">
        <v>1.2</v>
      </c>
      <c r="Z713" s="141">
        <v>1</v>
      </c>
      <c r="AA713" s="141">
        <f>VLOOKUP(Z713,'cuoc vc'!$E$50:$L$64,8)</f>
        <v>0</v>
      </c>
      <c r="AB713" s="146">
        <f>VLOOKUP(Z713,'cuoc vc'!$E$50:$N$64,10)</f>
        <v>0</v>
      </c>
      <c r="AC713" s="146">
        <f>VLOOKUP(Z713,'cuoc vc'!$E$50:$P$64,12)</f>
        <v>11518.1</v>
      </c>
      <c r="AD713" s="146" t="str">
        <f>VLOOKUP(Z713,'cuoc vc'!$E$50:$H$64,4)</f>
        <v>m³</v>
      </c>
      <c r="AE713" s="146"/>
      <c r="AF713" s="146"/>
    </row>
    <row r="714" spans="1:32" hidden="1" x14ac:dyDescent="0.3">
      <c r="A714" s="226" t="s">
        <v>68</v>
      </c>
      <c r="B714" s="271" t="s">
        <v>80</v>
      </c>
      <c r="C714" s="228" t="s">
        <v>469</v>
      </c>
      <c r="D714" s="35">
        <v>1.4</v>
      </c>
      <c r="E714" s="276">
        <v>350000</v>
      </c>
      <c r="F714" s="20">
        <f t="shared" si="326"/>
        <v>318181.81818181818</v>
      </c>
      <c r="G714" s="37"/>
      <c r="H714" s="38"/>
      <c r="I714" s="38">
        <f>$I$10+$N$10+$S$10+$I$11+$N$11+$S$11</f>
        <v>0</v>
      </c>
      <c r="J714" s="23">
        <f>D714*'cuoc vc'!$B$9*$X$24</f>
        <v>0</v>
      </c>
      <c r="K714" s="22">
        <f t="shared" si="317"/>
        <v>0</v>
      </c>
      <c r="L714" s="22">
        <f>D714*'cuoc vc'!$D$39</f>
        <v>0</v>
      </c>
      <c r="M714" s="24">
        <f t="shared" si="318"/>
        <v>0</v>
      </c>
      <c r="N714" s="25">
        <f t="shared" si="328"/>
        <v>0</v>
      </c>
      <c r="O714" s="209"/>
      <c r="P714" s="210"/>
      <c r="Q714" s="211">
        <f t="shared" si="311"/>
        <v>0</v>
      </c>
      <c r="R714" s="26">
        <f t="shared" si="319"/>
        <v>0</v>
      </c>
      <c r="S714" s="211">
        <f>IF($T$17&lt;0,MIN(AC714,AB714)*0.7,IF($T$16&lt;&gt;0,AB714*0.7,AC714*0.7))</f>
        <v>8062.67</v>
      </c>
      <c r="T714" s="212">
        <f t="shared" si="320"/>
        <v>8062.67</v>
      </c>
      <c r="U714" s="230">
        <f>ROUND((F714+M714+Q714+T714),-2)</f>
        <v>326200</v>
      </c>
      <c r="V714" s="214">
        <v>1</v>
      </c>
      <c r="W714" s="175">
        <v>1</v>
      </c>
      <c r="Y714" s="35">
        <v>1.4</v>
      </c>
      <c r="Z714" s="141">
        <v>1</v>
      </c>
      <c r="AA714" s="141">
        <f>VLOOKUP(Z714,'cuoc vc'!$E$50:$L$64,8)</f>
        <v>0</v>
      </c>
      <c r="AB714" s="146">
        <f>VLOOKUP(Z714,'cuoc vc'!$E$50:$N$64,10)</f>
        <v>0</v>
      </c>
      <c r="AC714" s="146">
        <f>VLOOKUP(Z714,'cuoc vc'!$E$50:$P$64,12)</f>
        <v>11518.1</v>
      </c>
      <c r="AD714" s="146" t="str">
        <f>VLOOKUP(Z714,'cuoc vc'!$E$50:$H$64,4)</f>
        <v>m³</v>
      </c>
      <c r="AE714" s="146"/>
      <c r="AF714" s="146"/>
    </row>
    <row r="715" spans="1:32" hidden="1" x14ac:dyDescent="0.3">
      <c r="A715" s="272" t="s">
        <v>81</v>
      </c>
      <c r="B715" s="227" t="s">
        <v>82</v>
      </c>
      <c r="C715" s="273" t="s">
        <v>68</v>
      </c>
      <c r="D715" s="266"/>
      <c r="E715" s="276"/>
      <c r="F715" s="20">
        <f t="shared" si="326"/>
        <v>0</v>
      </c>
      <c r="G715" s="267"/>
      <c r="H715" s="266"/>
      <c r="I715" s="268"/>
      <c r="J715" s="269"/>
      <c r="K715" s="22">
        <f t="shared" si="317"/>
        <v>0</v>
      </c>
      <c r="L715" s="22">
        <f>D715*'cuoc vc'!$D$39</f>
        <v>0</v>
      </c>
      <c r="M715" s="24">
        <f t="shared" si="318"/>
        <v>0</v>
      </c>
      <c r="N715" s="25"/>
      <c r="O715" s="209"/>
      <c r="P715" s="210"/>
      <c r="Q715" s="211">
        <f t="shared" si="311"/>
        <v>0</v>
      </c>
      <c r="R715" s="26">
        <f t="shared" si="319"/>
        <v>0</v>
      </c>
      <c r="S715" s="211">
        <f>(AB715)*0.7</f>
        <v>0</v>
      </c>
      <c r="T715" s="212">
        <f t="shared" si="320"/>
        <v>0</v>
      </c>
      <c r="U715" s="270"/>
      <c r="V715" s="214"/>
      <c r="W715" s="223"/>
      <c r="Y715" s="266"/>
      <c r="AB715" s="146"/>
      <c r="AC715" s="146"/>
      <c r="AD715" s="146"/>
      <c r="AE715" s="146"/>
      <c r="AF715" s="146"/>
    </row>
    <row r="716" spans="1:32" hidden="1" x14ac:dyDescent="0.3">
      <c r="A716" s="226" t="s">
        <v>68</v>
      </c>
      <c r="B716" s="271" t="s">
        <v>83</v>
      </c>
      <c r="C716" s="228" t="s">
        <v>469</v>
      </c>
      <c r="D716" s="35">
        <v>1.6</v>
      </c>
      <c r="E716" s="276">
        <v>480000</v>
      </c>
      <c r="F716" s="20">
        <f t="shared" si="326"/>
        <v>436363.63636363635</v>
      </c>
      <c r="G716" s="37"/>
      <c r="H716" s="38"/>
      <c r="I716" s="38">
        <f>$I$10+$N$10+$S$10+$I$11+$N$11+$S$11</f>
        <v>0</v>
      </c>
      <c r="J716" s="23">
        <f>D716*'cuoc vc'!$B$10*$X$24</f>
        <v>0</v>
      </c>
      <c r="K716" s="22">
        <f t="shared" si="317"/>
        <v>0</v>
      </c>
      <c r="L716" s="22">
        <f>D716*'cuoc vc'!$D$39</f>
        <v>0</v>
      </c>
      <c r="M716" s="24">
        <f t="shared" ref="M716:M782" si="331">J716+L716</f>
        <v>0</v>
      </c>
      <c r="N716" s="25">
        <f t="shared" si="328"/>
        <v>0</v>
      </c>
      <c r="O716" s="209"/>
      <c r="P716" s="210"/>
      <c r="Q716" s="211">
        <f t="shared" si="311"/>
        <v>0</v>
      </c>
      <c r="R716" s="26">
        <f t="shared" ref="R716:R782" si="332">AA716</f>
        <v>0</v>
      </c>
      <c r="S716" s="211">
        <f>(IF(($J$17+$O$17+$T$17)&gt;0,AC716,AB716))*0.7</f>
        <v>12320</v>
      </c>
      <c r="T716" s="212">
        <f t="shared" ref="T716:T782" si="333">R716+S716</f>
        <v>12320</v>
      </c>
      <c r="U716" s="230">
        <f>ROUND((F716+M716+Q716+T716),-2)</f>
        <v>448700</v>
      </c>
      <c r="V716" s="214">
        <v>2</v>
      </c>
      <c r="W716" s="175">
        <v>1.1000000000000001</v>
      </c>
      <c r="Y716" s="35">
        <v>1.6</v>
      </c>
      <c r="Z716" s="141">
        <v>3</v>
      </c>
      <c r="AA716" s="141">
        <f>VLOOKUP(Z716,'cuoc vc'!$E$50:$L$64,8)</f>
        <v>0</v>
      </c>
      <c r="AB716" s="146">
        <f>VLOOKUP(Z716,'cuoc vc'!$E$50:$N$64,10)</f>
        <v>0</v>
      </c>
      <c r="AC716" s="146">
        <f>VLOOKUP(Z716,'cuoc vc'!$E$50:$P$64,12)</f>
        <v>17600</v>
      </c>
      <c r="AD716" s="146" t="str">
        <f>VLOOKUP(Z716,'cuoc vc'!$E$50:$H$64,4)</f>
        <v>m³</v>
      </c>
      <c r="AE716" s="146"/>
      <c r="AF716" s="146"/>
    </row>
    <row r="717" spans="1:32" hidden="1" x14ac:dyDescent="0.3">
      <c r="A717" s="226" t="s">
        <v>68</v>
      </c>
      <c r="B717" s="271" t="s">
        <v>84</v>
      </c>
      <c r="C717" s="228" t="s">
        <v>469</v>
      </c>
      <c r="D717" s="35">
        <v>1.55</v>
      </c>
      <c r="E717" s="276">
        <v>468000</v>
      </c>
      <c r="F717" s="20">
        <f t="shared" si="326"/>
        <v>425454.54545454541</v>
      </c>
      <c r="G717" s="37"/>
      <c r="H717" s="38"/>
      <c r="I717" s="38">
        <f>$I$10+$N$10+$S$10+$I$11+$N$11+$S$11</f>
        <v>0</v>
      </c>
      <c r="J717" s="23">
        <f>D717*'cuoc vc'!$B$10*$X$24</f>
        <v>0</v>
      </c>
      <c r="K717" s="22">
        <f t="shared" si="317"/>
        <v>0</v>
      </c>
      <c r="L717" s="22">
        <f>D717*'cuoc vc'!$D$39</f>
        <v>0</v>
      </c>
      <c r="M717" s="24">
        <f t="shared" si="331"/>
        <v>0</v>
      </c>
      <c r="N717" s="25">
        <f t="shared" si="328"/>
        <v>0</v>
      </c>
      <c r="O717" s="209"/>
      <c r="P717" s="210"/>
      <c r="Q717" s="211">
        <f t="shared" si="311"/>
        <v>0</v>
      </c>
      <c r="R717" s="26">
        <f t="shared" si="332"/>
        <v>0</v>
      </c>
      <c r="S717" s="211">
        <f>(IF(($J$17+$O$17+$T$17)&gt;0,AC717,AB717))*0.7</f>
        <v>12320</v>
      </c>
      <c r="T717" s="212">
        <f t="shared" si="333"/>
        <v>12320</v>
      </c>
      <c r="U717" s="230">
        <f>ROUND((F717+M717+Q717+T717),-2)</f>
        <v>437800</v>
      </c>
      <c r="V717" s="214">
        <v>2</v>
      </c>
      <c r="W717" s="175">
        <v>1.1000000000000001</v>
      </c>
      <c r="Y717" s="35">
        <v>1.55</v>
      </c>
      <c r="Z717" s="141">
        <v>3</v>
      </c>
      <c r="AA717" s="141">
        <f>VLOOKUP(Z717,'cuoc vc'!$E$50:$L$64,8)</f>
        <v>0</v>
      </c>
      <c r="AB717" s="146">
        <f>VLOOKUP(Z717,'cuoc vc'!$E$50:$N$64,10)</f>
        <v>0</v>
      </c>
      <c r="AC717" s="146">
        <f>VLOOKUP(Z717,'cuoc vc'!$E$50:$P$64,12)</f>
        <v>17600</v>
      </c>
      <c r="AD717" s="146" t="str">
        <f>VLOOKUP(Z717,'cuoc vc'!$E$50:$H$64,4)</f>
        <v>m³</v>
      </c>
      <c r="AE717" s="146"/>
      <c r="AF717" s="146"/>
    </row>
    <row r="718" spans="1:32" hidden="1" x14ac:dyDescent="0.3">
      <c r="A718" s="205"/>
      <c r="B718" s="206" t="s">
        <v>499</v>
      </c>
      <c r="C718" s="228" t="s">
        <v>469</v>
      </c>
      <c r="D718" s="18">
        <v>1.55</v>
      </c>
      <c r="E718" s="208"/>
      <c r="F718" s="20">
        <f t="shared" si="326"/>
        <v>0</v>
      </c>
      <c r="G718" s="21"/>
      <c r="H718" s="22"/>
      <c r="I718" s="22">
        <f>$I$10+$N$10+$S$10+$I$11+$N$11+$S$11</f>
        <v>0</v>
      </c>
      <c r="J718" s="23">
        <f>D718*'cuoc vc'!$B$10*$X$24</f>
        <v>0</v>
      </c>
      <c r="K718" s="22">
        <f t="shared" si="317"/>
        <v>0</v>
      </c>
      <c r="L718" s="22">
        <f>D718*'cuoc vc'!$D$39</f>
        <v>0</v>
      </c>
      <c r="M718" s="24">
        <f t="shared" si="331"/>
        <v>0</v>
      </c>
      <c r="N718" s="25">
        <f t="shared" si="328"/>
        <v>0</v>
      </c>
      <c r="O718" s="209"/>
      <c r="P718" s="210"/>
      <c r="Q718" s="211">
        <f t="shared" si="311"/>
        <v>0</v>
      </c>
      <c r="R718" s="26">
        <f t="shared" si="332"/>
        <v>0</v>
      </c>
      <c r="S718" s="211">
        <f>(IF(($J$17+$O$17+$T$17)&gt;0,AC718,AB718))*0.7</f>
        <v>12320</v>
      </c>
      <c r="T718" s="212">
        <f t="shared" si="333"/>
        <v>12320</v>
      </c>
      <c r="U718" s="213">
        <f>ROUND((F718+M718+Q718+T718),-2)</f>
        <v>12300</v>
      </c>
      <c r="V718" s="214">
        <v>2</v>
      </c>
      <c r="W718" s="175">
        <v>1.1000000000000001</v>
      </c>
      <c r="Y718" s="18">
        <v>1.55</v>
      </c>
      <c r="Z718" s="141">
        <v>3</v>
      </c>
      <c r="AA718" s="141">
        <f>VLOOKUP(Z718,'cuoc vc'!$E$50:$L$64,8)</f>
        <v>0</v>
      </c>
      <c r="AB718" s="146">
        <f>VLOOKUP(Z718,'cuoc vc'!$E$50:$N$64,10)</f>
        <v>0</v>
      </c>
      <c r="AC718" s="146">
        <f>VLOOKUP(Z718,'cuoc vc'!$E$50:$P$64,12)</f>
        <v>17600</v>
      </c>
      <c r="AD718" s="146" t="str">
        <f>VLOOKUP(Z718,'cuoc vc'!$E$50:$H$64,4)</f>
        <v>m³</v>
      </c>
      <c r="AE718" s="146"/>
      <c r="AF718" s="146"/>
    </row>
    <row r="719" spans="1:32" hidden="1" x14ac:dyDescent="0.3">
      <c r="A719" s="205"/>
      <c r="B719" s="206" t="s">
        <v>493</v>
      </c>
      <c r="C719" s="228" t="s">
        <v>469</v>
      </c>
      <c r="D719" s="18">
        <v>1.55</v>
      </c>
      <c r="E719" s="208"/>
      <c r="F719" s="20">
        <f t="shared" si="326"/>
        <v>0</v>
      </c>
      <c r="G719" s="21"/>
      <c r="H719" s="22"/>
      <c r="I719" s="22">
        <f>$I$10+$N$10+$S$10+$I$11+$N$11+$S$11</f>
        <v>0</v>
      </c>
      <c r="J719" s="23">
        <f>D719*'cuoc vc'!$B$10*$X$24</f>
        <v>0</v>
      </c>
      <c r="K719" s="22">
        <f t="shared" si="317"/>
        <v>0</v>
      </c>
      <c r="L719" s="22">
        <f>D719*'cuoc vc'!$D$39</f>
        <v>0</v>
      </c>
      <c r="M719" s="24">
        <f t="shared" si="331"/>
        <v>0</v>
      </c>
      <c r="N719" s="25">
        <f t="shared" si="328"/>
        <v>0</v>
      </c>
      <c r="O719" s="209"/>
      <c r="P719" s="210"/>
      <c r="Q719" s="211">
        <f t="shared" si="311"/>
        <v>0</v>
      </c>
      <c r="R719" s="26">
        <f t="shared" si="332"/>
        <v>0</v>
      </c>
      <c r="S719" s="211">
        <f>(IF(($J$17+$O$17+$T$17)&gt;0,AC719,AB719))*0.7</f>
        <v>12320</v>
      </c>
      <c r="T719" s="212">
        <f t="shared" si="333"/>
        <v>12320</v>
      </c>
      <c r="U719" s="213">
        <f>ROUND((F719+M719+Q719+T719),-2)</f>
        <v>12300</v>
      </c>
      <c r="V719" s="214">
        <v>2</v>
      </c>
      <c r="W719" s="175">
        <v>1.1000000000000001</v>
      </c>
      <c r="Y719" s="18">
        <v>1.55</v>
      </c>
      <c r="Z719" s="141">
        <v>3</v>
      </c>
      <c r="AA719" s="141">
        <f>VLOOKUP(Z719,'cuoc vc'!$E$50:$L$64,8)</f>
        <v>0</v>
      </c>
      <c r="AB719" s="146">
        <f>VLOOKUP(Z719,'cuoc vc'!$E$50:$N$64,10)</f>
        <v>0</v>
      </c>
      <c r="AC719" s="146">
        <f>VLOOKUP(Z719,'cuoc vc'!$E$50:$P$64,12)</f>
        <v>17600</v>
      </c>
      <c r="AD719" s="146" t="str">
        <f>VLOOKUP(Z719,'cuoc vc'!$E$50:$H$64,4)</f>
        <v>m³</v>
      </c>
      <c r="AE719" s="146"/>
      <c r="AF719" s="146"/>
    </row>
    <row r="720" spans="1:32" hidden="1" x14ac:dyDescent="0.3">
      <c r="A720" s="226" t="s">
        <v>87</v>
      </c>
      <c r="B720" s="227" t="s">
        <v>88</v>
      </c>
      <c r="C720" s="228"/>
      <c r="D720" s="35"/>
      <c r="E720" s="229"/>
      <c r="F720" s="20">
        <f t="shared" si="326"/>
        <v>0</v>
      </c>
      <c r="G720" s="37"/>
      <c r="H720" s="38"/>
      <c r="I720" s="38"/>
      <c r="J720" s="39"/>
      <c r="K720" s="22"/>
      <c r="L720" s="22">
        <f>D720*'cuoc vc'!$D$39</f>
        <v>0</v>
      </c>
      <c r="M720" s="24">
        <f t="shared" si="331"/>
        <v>0</v>
      </c>
      <c r="N720" s="25"/>
      <c r="O720" s="209"/>
      <c r="P720" s="210"/>
      <c r="Q720" s="211"/>
      <c r="R720" s="26">
        <f t="shared" si="332"/>
        <v>0</v>
      </c>
      <c r="S720" s="211">
        <f>(AB720)*0.7</f>
        <v>0</v>
      </c>
      <c r="T720" s="212">
        <f t="shared" si="333"/>
        <v>0</v>
      </c>
      <c r="U720" s="230"/>
      <c r="V720" s="214"/>
      <c r="W720" s="175"/>
      <c r="Y720" s="35"/>
      <c r="AB720" s="146"/>
      <c r="AC720" s="146"/>
      <c r="AD720" s="146"/>
      <c r="AE720" s="146"/>
      <c r="AF720" s="146"/>
    </row>
    <row r="721" spans="1:32" hidden="1" x14ac:dyDescent="0.3">
      <c r="A721" s="224"/>
      <c r="B721" s="206" t="s">
        <v>470</v>
      </c>
      <c r="C721" s="207" t="s">
        <v>90</v>
      </c>
      <c r="D721" s="18">
        <v>1.4E-3</v>
      </c>
      <c r="E721" s="208">
        <v>1350</v>
      </c>
      <c r="F721" s="20">
        <f t="shared" si="326"/>
        <v>1227.2727272727273</v>
      </c>
      <c r="G721" s="21"/>
      <c r="H721" s="22"/>
      <c r="I721" s="22">
        <f>$I$10+$N$10+$S$10+$I$11+$N$11+$S$11</f>
        <v>0</v>
      </c>
      <c r="J721" s="23">
        <f>D721*'cuoc vc'!$B$9*$X$24</f>
        <v>0</v>
      </c>
      <c r="K721" s="22">
        <f>$E$12</f>
        <v>0</v>
      </c>
      <c r="L721" s="22">
        <f>D721*'cuoc vc'!$D$39</f>
        <v>0</v>
      </c>
      <c r="M721" s="24">
        <f t="shared" si="331"/>
        <v>0</v>
      </c>
      <c r="N721" s="25">
        <f>$J$13+$J$14+$O$13+$O$14+$T$13+$T$14</f>
        <v>0</v>
      </c>
      <c r="O721" s="209"/>
      <c r="P721" s="210"/>
      <c r="Q721" s="211">
        <f>$O721+$P721</f>
        <v>0</v>
      </c>
      <c r="R721" s="26">
        <f t="shared" si="332"/>
        <v>0</v>
      </c>
      <c r="S721" s="211">
        <f>(IF(($J$17+$O$17+$T$17)&gt;0,AC721,AB721)/1000)*0.7</f>
        <v>23.099999999999998</v>
      </c>
      <c r="T721" s="212">
        <f t="shared" si="333"/>
        <v>23.099999999999998</v>
      </c>
      <c r="U721" s="213">
        <f>ROUND((F721+M721+Q721+T721),-2)</f>
        <v>1300</v>
      </c>
      <c r="V721" s="214">
        <v>1</v>
      </c>
      <c r="W721" s="175">
        <v>1</v>
      </c>
      <c r="Y721" s="18">
        <v>1.4E-3</v>
      </c>
      <c r="Z721" s="141">
        <v>5</v>
      </c>
      <c r="AA721" s="141">
        <f>VLOOKUP(Z721,'cuoc vc'!$E$50:$L$64,8)</f>
        <v>0</v>
      </c>
      <c r="AB721" s="146">
        <f>VLOOKUP(Z721,'cuoc vc'!$E$50:$N$64,10)</f>
        <v>0</v>
      </c>
      <c r="AC721" s="146">
        <f>VLOOKUP(Z721,'cuoc vc'!$E$50:$P$64,12)</f>
        <v>33000</v>
      </c>
      <c r="AD721" s="146" t="str">
        <f>VLOOKUP(Z721,'cuoc vc'!$E$50:$H$64,4)</f>
        <v>1000v</v>
      </c>
      <c r="AE721" s="146"/>
      <c r="AF721" s="146"/>
    </row>
    <row r="722" spans="1:32" hidden="1" x14ac:dyDescent="0.3">
      <c r="A722" s="224"/>
      <c r="B722" s="206" t="s">
        <v>471</v>
      </c>
      <c r="C722" s="207" t="s">
        <v>70</v>
      </c>
      <c r="D722" s="18">
        <v>1.4E-3</v>
      </c>
      <c r="E722" s="208">
        <v>1350</v>
      </c>
      <c r="F722" s="20">
        <f t="shared" si="326"/>
        <v>1227.2727272727273</v>
      </c>
      <c r="G722" s="21"/>
      <c r="H722" s="22"/>
      <c r="I722" s="22">
        <f>$I$10+$N$10+$S$10+$I$11+$N$11+$S$11</f>
        <v>0</v>
      </c>
      <c r="J722" s="23">
        <f>D722*'cuoc vc'!$B$9*$X$24</f>
        <v>0</v>
      </c>
      <c r="K722" s="22">
        <f>$E$12</f>
        <v>0</v>
      </c>
      <c r="L722" s="22">
        <f>D722*'cuoc vc'!$D$39</f>
        <v>0</v>
      </c>
      <c r="M722" s="24">
        <f t="shared" si="331"/>
        <v>0</v>
      </c>
      <c r="N722" s="25">
        <f>$J$13+$J$14+$O$13+$O$14+$T$13+$T$14</f>
        <v>0</v>
      </c>
      <c r="O722" s="209"/>
      <c r="P722" s="210"/>
      <c r="Q722" s="211">
        <f>$O722+$P722</f>
        <v>0</v>
      </c>
      <c r="R722" s="26">
        <f t="shared" si="332"/>
        <v>0</v>
      </c>
      <c r="S722" s="211">
        <f>(IF(($J$17+$O$17+$T$17)&gt;0,AC722,AB722)/1000)*0.7</f>
        <v>23.099999999999998</v>
      </c>
      <c r="T722" s="212">
        <f t="shared" si="333"/>
        <v>23.099999999999998</v>
      </c>
      <c r="U722" s="213">
        <f>ROUND((F722+M722+Q722+T722),-2)</f>
        <v>1300</v>
      </c>
      <c r="V722" s="214">
        <v>1</v>
      </c>
      <c r="W722" s="175">
        <v>1</v>
      </c>
      <c r="Y722" s="18">
        <v>1.4E-3</v>
      </c>
      <c r="Z722" s="141">
        <v>5</v>
      </c>
      <c r="AA722" s="141">
        <f>VLOOKUP(Z722,'cuoc vc'!$E$50:$L$64,8)</f>
        <v>0</v>
      </c>
      <c r="AB722" s="146">
        <f>VLOOKUP(Z722,'cuoc vc'!$E$50:$N$64,10)</f>
        <v>0</v>
      </c>
      <c r="AC722" s="146">
        <f>VLOOKUP(Z722,'cuoc vc'!$E$50:$P$64,12)</f>
        <v>33000</v>
      </c>
      <c r="AD722" s="146" t="str">
        <f>VLOOKUP(Z722,'cuoc vc'!$E$50:$H$64,4)</f>
        <v>1000v</v>
      </c>
      <c r="AE722" s="146"/>
      <c r="AF722" s="146"/>
    </row>
    <row r="723" spans="1:32" hidden="1" x14ac:dyDescent="0.3">
      <c r="A723" s="272" t="s">
        <v>96</v>
      </c>
      <c r="B723" s="227" t="s">
        <v>141</v>
      </c>
      <c r="C723" s="274" t="s">
        <v>68</v>
      </c>
      <c r="D723" s="266"/>
      <c r="E723" s="266"/>
      <c r="F723" s="20">
        <f t="shared" si="326"/>
        <v>0</v>
      </c>
      <c r="G723" s="267"/>
      <c r="H723" s="266"/>
      <c r="I723" s="268"/>
      <c r="J723" s="269"/>
      <c r="K723" s="22">
        <f t="shared" si="317"/>
        <v>0</v>
      </c>
      <c r="L723" s="22">
        <f>D723*'cuoc vc'!$D$39</f>
        <v>0</v>
      </c>
      <c r="M723" s="24">
        <f t="shared" si="331"/>
        <v>0</v>
      </c>
      <c r="N723" s="25"/>
      <c r="O723" s="209"/>
      <c r="P723" s="210"/>
      <c r="Q723" s="211">
        <f t="shared" si="311"/>
        <v>0</v>
      </c>
      <c r="R723" s="26">
        <f t="shared" si="332"/>
        <v>0</v>
      </c>
      <c r="S723" s="211">
        <f>(AB723)*0.7</f>
        <v>0</v>
      </c>
      <c r="T723" s="212">
        <f t="shared" si="333"/>
        <v>0</v>
      </c>
      <c r="U723" s="270"/>
      <c r="V723" s="214"/>
      <c r="W723" s="223"/>
      <c r="Y723" s="266"/>
      <c r="AB723" s="146"/>
      <c r="AC723" s="146"/>
      <c r="AD723" s="146"/>
      <c r="AE723" s="146"/>
      <c r="AF723" s="146"/>
    </row>
    <row r="724" spans="1:32" hidden="1" x14ac:dyDescent="0.3">
      <c r="A724" s="226" t="s">
        <v>68</v>
      </c>
      <c r="B724" s="275" t="s">
        <v>142</v>
      </c>
      <c r="C724" s="273" t="s">
        <v>68</v>
      </c>
      <c r="D724" s="266"/>
      <c r="E724" s="266"/>
      <c r="F724" s="20">
        <f t="shared" si="326"/>
        <v>0</v>
      </c>
      <c r="G724" s="267"/>
      <c r="H724" s="266"/>
      <c r="I724" s="268"/>
      <c r="J724" s="269"/>
      <c r="K724" s="22">
        <f t="shared" si="317"/>
        <v>0</v>
      </c>
      <c r="L724" s="22">
        <f>D724*'cuoc vc'!$D$39</f>
        <v>0</v>
      </c>
      <c r="M724" s="24">
        <f t="shared" si="331"/>
        <v>0</v>
      </c>
      <c r="N724" s="25"/>
      <c r="O724" s="209"/>
      <c r="P724" s="210"/>
      <c r="Q724" s="211">
        <f t="shared" si="311"/>
        <v>0</v>
      </c>
      <c r="R724" s="26">
        <f t="shared" si="332"/>
        <v>0</v>
      </c>
      <c r="S724" s="211">
        <f>(AB724)*0.7</f>
        <v>0</v>
      </c>
      <c r="T724" s="212">
        <f t="shared" si="333"/>
        <v>0</v>
      </c>
      <c r="U724" s="270"/>
      <c r="V724" s="214"/>
      <c r="W724" s="223"/>
      <c r="Y724" s="266"/>
      <c r="AB724" s="146"/>
      <c r="AC724" s="146"/>
      <c r="AD724" s="146"/>
      <c r="AE724" s="146"/>
      <c r="AF724" s="146"/>
    </row>
    <row r="725" spans="1:32" hidden="1" x14ac:dyDescent="0.3">
      <c r="A725" s="226" t="s">
        <v>68</v>
      </c>
      <c r="B725" s="271" t="s">
        <v>472</v>
      </c>
      <c r="C725" s="228" t="s">
        <v>144</v>
      </c>
      <c r="D725" s="35">
        <v>1E-3</v>
      </c>
      <c r="E725" s="276">
        <v>18500</v>
      </c>
      <c r="F725" s="20">
        <f t="shared" si="326"/>
        <v>16818.181818181816</v>
      </c>
      <c r="G725" s="37"/>
      <c r="H725" s="38"/>
      <c r="I725" s="38">
        <f>$I$10+$N$10+$S$10+$I$11+$N$11+$S$11</f>
        <v>0</v>
      </c>
      <c r="J725" s="23">
        <f>D725*'cuoc vc'!$B$10*$X$24</f>
        <v>0</v>
      </c>
      <c r="K725" s="22">
        <f t="shared" si="317"/>
        <v>0</v>
      </c>
      <c r="L725" s="22">
        <f>D725*'cuoc vc'!$D$39</f>
        <v>0</v>
      </c>
      <c r="M725" s="24">
        <f t="shared" si="331"/>
        <v>0</v>
      </c>
      <c r="N725" s="25">
        <f t="shared" si="328"/>
        <v>0</v>
      </c>
      <c r="O725" s="209"/>
      <c r="P725" s="210"/>
      <c r="Q725" s="211">
        <f t="shared" si="311"/>
        <v>0</v>
      </c>
      <c r="R725" s="26">
        <f t="shared" si="332"/>
        <v>0</v>
      </c>
      <c r="S725" s="211">
        <f>(IF(($J$17+$O$17+$T$17)&gt;0,AC725,AB725)*Y725)*0.7</f>
        <v>26.95</v>
      </c>
      <c r="T725" s="212">
        <f t="shared" si="333"/>
        <v>26.95</v>
      </c>
      <c r="U725" s="230">
        <f>ROUND((F725+M725+Q725+T725),-2)</f>
        <v>16800</v>
      </c>
      <c r="V725" s="214">
        <v>2</v>
      </c>
      <c r="W725" s="175">
        <v>1.1000000000000001</v>
      </c>
      <c r="Y725" s="35">
        <v>1E-3</v>
      </c>
      <c r="Z725" s="141">
        <v>12</v>
      </c>
      <c r="AA725" s="141">
        <f>VLOOKUP(Z725,'cuoc vc'!$E$50:$L$64,8)</f>
        <v>0</v>
      </c>
      <c r="AB725" s="146">
        <f>VLOOKUP(Z725,'cuoc vc'!$E$50:$N$64,10)</f>
        <v>0</v>
      </c>
      <c r="AC725" s="146">
        <f>VLOOKUP(Z725,'cuoc vc'!$E$50:$P$64,12)</f>
        <v>38500</v>
      </c>
      <c r="AD725" s="146" t="str">
        <f>VLOOKUP(Z725,'cuoc vc'!$E$50:$H$64,4)</f>
        <v>Tấn</v>
      </c>
      <c r="AE725" s="146"/>
      <c r="AF725" s="146"/>
    </row>
    <row r="726" spans="1:32" hidden="1" x14ac:dyDescent="0.3">
      <c r="A726" s="226" t="s">
        <v>68</v>
      </c>
      <c r="B726" s="271" t="s">
        <v>473</v>
      </c>
      <c r="C726" s="228" t="s">
        <v>144</v>
      </c>
      <c r="D726" s="35">
        <v>1E-3</v>
      </c>
      <c r="E726" s="276">
        <v>18500</v>
      </c>
      <c r="F726" s="20">
        <f t="shared" si="326"/>
        <v>16818.181818181816</v>
      </c>
      <c r="G726" s="37"/>
      <c r="H726" s="38"/>
      <c r="I726" s="38">
        <f>$I$10+$N$10+$S$10+$I$11+$N$11+$S$11</f>
        <v>0</v>
      </c>
      <c r="J726" s="23">
        <f>D726*'cuoc vc'!$B$10*$X$24</f>
        <v>0</v>
      </c>
      <c r="K726" s="22">
        <f t="shared" si="317"/>
        <v>0</v>
      </c>
      <c r="L726" s="22">
        <f>D726*'cuoc vc'!$D$39</f>
        <v>0</v>
      </c>
      <c r="M726" s="24">
        <f t="shared" si="331"/>
        <v>0</v>
      </c>
      <c r="N726" s="25">
        <f t="shared" si="328"/>
        <v>0</v>
      </c>
      <c r="O726" s="209"/>
      <c r="P726" s="210"/>
      <c r="Q726" s="211">
        <f t="shared" si="311"/>
        <v>0</v>
      </c>
      <c r="R726" s="26">
        <f t="shared" si="332"/>
        <v>0</v>
      </c>
      <c r="S726" s="211">
        <f>(IF(($J$17+$O$17+$T$17)&gt;0,AC726,AB726)*Y726)*0.7</f>
        <v>26.95</v>
      </c>
      <c r="T726" s="212">
        <f t="shared" si="333"/>
        <v>26.95</v>
      </c>
      <c r="U726" s="230">
        <f>ROUND((F726+M726+Q726+T726),-2)</f>
        <v>16800</v>
      </c>
      <c r="V726" s="214">
        <v>2</v>
      </c>
      <c r="W726" s="175">
        <v>1.1000000000000001</v>
      </c>
      <c r="Y726" s="35">
        <v>1E-3</v>
      </c>
      <c r="Z726" s="141">
        <v>12</v>
      </c>
      <c r="AA726" s="141">
        <f>VLOOKUP(Z726,'cuoc vc'!$E$50:$L$64,8)</f>
        <v>0</v>
      </c>
      <c r="AB726" s="146">
        <f>VLOOKUP(Z726,'cuoc vc'!$E$50:$N$64,10)</f>
        <v>0</v>
      </c>
      <c r="AC726" s="146">
        <f>VLOOKUP(Z726,'cuoc vc'!$E$50:$P$64,12)</f>
        <v>38500</v>
      </c>
      <c r="AD726" s="146" t="str">
        <f>VLOOKUP(Z726,'cuoc vc'!$E$50:$H$64,4)</f>
        <v>Tấn</v>
      </c>
      <c r="AE726" s="146"/>
      <c r="AF726" s="146"/>
    </row>
    <row r="727" spans="1:32" hidden="1" x14ac:dyDescent="0.3">
      <c r="A727" s="226" t="s">
        <v>68</v>
      </c>
      <c r="B727" s="271" t="s">
        <v>479</v>
      </c>
      <c r="C727" s="228" t="s">
        <v>144</v>
      </c>
      <c r="D727" s="35">
        <v>1E-3</v>
      </c>
      <c r="E727" s="276">
        <v>15242</v>
      </c>
      <c r="F727" s="20">
        <f t="shared" si="326"/>
        <v>13856.363636363636</v>
      </c>
      <c r="G727" s="37"/>
      <c r="H727" s="38"/>
      <c r="I727" s="38">
        <f>$I$10+$N$10+$S$10+$I$11+$N$11+$S$11</f>
        <v>0</v>
      </c>
      <c r="J727" s="23">
        <f>D727*'cuoc vc'!$B$10*$X$24</f>
        <v>0</v>
      </c>
      <c r="K727" s="22">
        <f t="shared" si="317"/>
        <v>0</v>
      </c>
      <c r="L727" s="22">
        <f>D727*'cuoc vc'!$D$39</f>
        <v>0</v>
      </c>
      <c r="M727" s="24">
        <f t="shared" si="331"/>
        <v>0</v>
      </c>
      <c r="N727" s="25">
        <f t="shared" si="328"/>
        <v>0</v>
      </c>
      <c r="O727" s="209"/>
      <c r="P727" s="210"/>
      <c r="Q727" s="211">
        <f t="shared" si="311"/>
        <v>0</v>
      </c>
      <c r="R727" s="26">
        <f t="shared" si="332"/>
        <v>0</v>
      </c>
      <c r="S727" s="211">
        <f>(IF(($J$17+$O$17+$T$17)&gt;0,AC727,AB727)*Y727)*0.7</f>
        <v>26.95</v>
      </c>
      <c r="T727" s="212">
        <f t="shared" si="333"/>
        <v>26.95</v>
      </c>
      <c r="U727" s="230">
        <f>ROUND((F727+M727+Q727+T727),-2)</f>
        <v>13900</v>
      </c>
      <c r="V727" s="214">
        <v>2</v>
      </c>
      <c r="W727" s="175">
        <v>1.1000000000000001</v>
      </c>
      <c r="Y727" s="35">
        <v>1E-3</v>
      </c>
      <c r="Z727" s="141">
        <v>12</v>
      </c>
      <c r="AA727" s="141">
        <f>VLOOKUP(Z727,'cuoc vc'!$E$50:$L$64,8)</f>
        <v>0</v>
      </c>
      <c r="AB727" s="146">
        <f>VLOOKUP(Z727,'cuoc vc'!$E$50:$N$64,10)</f>
        <v>0</v>
      </c>
      <c r="AC727" s="146">
        <f>VLOOKUP(Z727,'cuoc vc'!$E$50:$P$64,12)</f>
        <v>38500</v>
      </c>
      <c r="AD727" s="146" t="str">
        <f>VLOOKUP(Z727,'cuoc vc'!$E$50:$H$64,4)</f>
        <v>Tấn</v>
      </c>
      <c r="AE727" s="146"/>
      <c r="AF727" s="146"/>
    </row>
    <row r="728" spans="1:32" hidden="1" x14ac:dyDescent="0.3">
      <c r="A728" s="226" t="s">
        <v>68</v>
      </c>
      <c r="B728" s="271" t="s">
        <v>480</v>
      </c>
      <c r="C728" s="228" t="s">
        <v>144</v>
      </c>
      <c r="D728" s="35">
        <v>1E-3</v>
      </c>
      <c r="E728" s="276">
        <v>16458</v>
      </c>
      <c r="F728" s="20">
        <f t="shared" si="326"/>
        <v>14961.81818181818</v>
      </c>
      <c r="G728" s="37"/>
      <c r="H728" s="38"/>
      <c r="I728" s="38">
        <f>$I$10+$N$10+$S$10+$I$11+$N$11+$S$11</f>
        <v>0</v>
      </c>
      <c r="J728" s="23">
        <f>D728*'cuoc vc'!$B$10*$X$24</f>
        <v>0</v>
      </c>
      <c r="K728" s="22">
        <f t="shared" si="317"/>
        <v>0</v>
      </c>
      <c r="L728" s="22">
        <f>D728*'cuoc vc'!$D$39</f>
        <v>0</v>
      </c>
      <c r="M728" s="24">
        <f t="shared" si="331"/>
        <v>0</v>
      </c>
      <c r="N728" s="25">
        <f t="shared" si="328"/>
        <v>0</v>
      </c>
      <c r="O728" s="209"/>
      <c r="P728" s="210"/>
      <c r="Q728" s="211">
        <f t="shared" si="311"/>
        <v>0</v>
      </c>
      <c r="R728" s="26">
        <f t="shared" si="332"/>
        <v>0</v>
      </c>
      <c r="S728" s="211">
        <f>(IF(($J$17+$O$17+$T$17)&gt;0,AC728,AB728)*Y728)*0.7</f>
        <v>26.95</v>
      </c>
      <c r="T728" s="212">
        <f t="shared" si="333"/>
        <v>26.95</v>
      </c>
      <c r="U728" s="230">
        <f>ROUND((F728+M728+Q728+T728),-2)</f>
        <v>15000</v>
      </c>
      <c r="V728" s="214">
        <v>2</v>
      </c>
      <c r="W728" s="175">
        <v>1.1000000000000001</v>
      </c>
      <c r="Y728" s="35">
        <v>1E-3</v>
      </c>
      <c r="Z728" s="141">
        <v>12</v>
      </c>
      <c r="AA728" s="141">
        <f>VLOOKUP(Z728,'cuoc vc'!$E$50:$L$64,8)</f>
        <v>0</v>
      </c>
      <c r="AB728" s="146">
        <f>VLOOKUP(Z728,'cuoc vc'!$E$50:$N$64,10)</f>
        <v>0</v>
      </c>
      <c r="AC728" s="146">
        <f>VLOOKUP(Z728,'cuoc vc'!$E$50:$P$64,12)</f>
        <v>38500</v>
      </c>
      <c r="AD728" s="146" t="str">
        <f>VLOOKUP(Z728,'cuoc vc'!$E$50:$H$64,4)</f>
        <v>Tấn</v>
      </c>
      <c r="AE728" s="146"/>
      <c r="AF728" s="146"/>
    </row>
    <row r="729" spans="1:32" hidden="1" x14ac:dyDescent="0.3">
      <c r="A729" s="291" t="s">
        <v>68</v>
      </c>
      <c r="B729" s="292" t="s">
        <v>481</v>
      </c>
      <c r="C729" s="290" t="s">
        <v>144</v>
      </c>
      <c r="D729" s="42">
        <v>1E-3</v>
      </c>
      <c r="E729" s="300">
        <v>16766</v>
      </c>
      <c r="F729" s="187">
        <f t="shared" si="326"/>
        <v>15241.81818181818</v>
      </c>
      <c r="G729" s="43"/>
      <c r="H729" s="44"/>
      <c r="I729" s="44">
        <f>$I$10+$N$10+$S$10+$I$11+$N$11+$S$11</f>
        <v>0</v>
      </c>
      <c r="J729" s="189">
        <f>D729*'cuoc vc'!$B$10*$X$24</f>
        <v>0</v>
      </c>
      <c r="K729" s="45">
        <f t="shared" si="317"/>
        <v>0</v>
      </c>
      <c r="L729" s="45">
        <f>D729*'cuoc vc'!$D$39</f>
        <v>0</v>
      </c>
      <c r="M729" s="46">
        <f t="shared" si="331"/>
        <v>0</v>
      </c>
      <c r="N729" s="47">
        <f t="shared" si="328"/>
        <v>0</v>
      </c>
      <c r="O729" s="245"/>
      <c r="P729" s="246"/>
      <c r="Q729" s="296">
        <f t="shared" si="311"/>
        <v>0</v>
      </c>
      <c r="R729" s="190">
        <f t="shared" si="332"/>
        <v>0</v>
      </c>
      <c r="S729" s="296">
        <f>(IF(($J$17+$O$17+$T$17)&gt;0,AC729,AB729)*Y729)*0.7</f>
        <v>26.95</v>
      </c>
      <c r="T729" s="247">
        <f t="shared" si="333"/>
        <v>26.95</v>
      </c>
      <c r="U729" s="294">
        <f>ROUND((F729+M729+Q729+T729),-2)</f>
        <v>15300</v>
      </c>
      <c r="V729" s="214">
        <v>2</v>
      </c>
      <c r="W729" s="175">
        <v>1.1000000000000001</v>
      </c>
      <c r="Y729" s="41">
        <v>1E-3</v>
      </c>
      <c r="Z729" s="141">
        <v>12</v>
      </c>
      <c r="AA729" s="141">
        <f>VLOOKUP(Z729,'cuoc vc'!$E$50:$L$64,8)</f>
        <v>0</v>
      </c>
      <c r="AB729" s="146">
        <f>VLOOKUP(Z729,'cuoc vc'!$E$50:$N$64,10)</f>
        <v>0</v>
      </c>
      <c r="AC729" s="146">
        <f>VLOOKUP(Z729,'cuoc vc'!$E$50:$P$64,12)</f>
        <v>38500</v>
      </c>
      <c r="AD729" s="146" t="str">
        <f>VLOOKUP(Z729,'cuoc vc'!$E$50:$H$64,4)</f>
        <v>Tấn</v>
      </c>
      <c r="AE729" s="146"/>
      <c r="AF729" s="146"/>
    </row>
    <row r="730" spans="1:32" ht="22.8" hidden="1" x14ac:dyDescent="0.3">
      <c r="A730" s="311" t="s">
        <v>502</v>
      </c>
      <c r="B730" s="312" t="s">
        <v>503</v>
      </c>
      <c r="C730" s="313"/>
      <c r="D730" s="314"/>
      <c r="E730" s="314"/>
      <c r="F730" s="191">
        <f t="shared" si="326"/>
        <v>0</v>
      </c>
      <c r="G730" s="315"/>
      <c r="H730" s="314"/>
      <c r="I730" s="316"/>
      <c r="J730" s="317"/>
      <c r="K730" s="192">
        <f t="shared" si="317"/>
        <v>0</v>
      </c>
      <c r="L730" s="192">
        <f>D730*'cuoc vc'!$D$39</f>
        <v>0</v>
      </c>
      <c r="M730" s="193">
        <f t="shared" si="331"/>
        <v>0</v>
      </c>
      <c r="N730" s="318"/>
      <c r="O730" s="257"/>
      <c r="P730" s="258"/>
      <c r="Q730" s="259">
        <f t="shared" ref="Q730:Q836" si="334">$O730+$P730</f>
        <v>0</v>
      </c>
      <c r="R730" s="194">
        <f t="shared" si="332"/>
        <v>0</v>
      </c>
      <c r="S730" s="259">
        <f>(AB730)*0.7</f>
        <v>0</v>
      </c>
      <c r="T730" s="260">
        <f t="shared" si="333"/>
        <v>0</v>
      </c>
      <c r="U730" s="319"/>
      <c r="V730" s="214"/>
      <c r="W730" s="223"/>
      <c r="Y730" s="320"/>
      <c r="AB730" s="146"/>
      <c r="AC730" s="146"/>
      <c r="AD730" s="146"/>
      <c r="AE730" s="146"/>
      <c r="AF730" s="146"/>
    </row>
    <row r="731" spans="1:32" hidden="1" x14ac:dyDescent="0.3">
      <c r="A731" s="205" t="s">
        <v>66</v>
      </c>
      <c r="B731" s="215" t="s">
        <v>67</v>
      </c>
      <c r="C731" s="237"/>
      <c r="D731" s="217"/>
      <c r="E731" s="217"/>
      <c r="F731" s="20">
        <f t="shared" si="326"/>
        <v>0</v>
      </c>
      <c r="G731" s="218"/>
      <c r="H731" s="217"/>
      <c r="I731" s="219"/>
      <c r="J731" s="220"/>
      <c r="K731" s="22">
        <f t="shared" si="317"/>
        <v>0</v>
      </c>
      <c r="L731" s="22">
        <f>D731*'cuoc vc'!$D$39</f>
        <v>0</v>
      </c>
      <c r="M731" s="24">
        <f t="shared" si="331"/>
        <v>0</v>
      </c>
      <c r="N731" s="221"/>
      <c r="O731" s="209"/>
      <c r="P731" s="210"/>
      <c r="Q731" s="211">
        <f t="shared" si="334"/>
        <v>0</v>
      </c>
      <c r="R731" s="26">
        <f t="shared" si="332"/>
        <v>0</v>
      </c>
      <c r="S731" s="211">
        <f>(AB731)*0.7</f>
        <v>0</v>
      </c>
      <c r="T731" s="212">
        <f t="shared" si="333"/>
        <v>0</v>
      </c>
      <c r="U731" s="222"/>
      <c r="V731" s="214"/>
      <c r="W731" s="223"/>
      <c r="Y731" s="217"/>
      <c r="AB731" s="146"/>
      <c r="AC731" s="146"/>
      <c r="AD731" s="146"/>
      <c r="AE731" s="146"/>
      <c r="AF731" s="146"/>
    </row>
    <row r="732" spans="1:32" ht="24" hidden="1" x14ac:dyDescent="0.3">
      <c r="A732" s="205"/>
      <c r="B732" s="206" t="s">
        <v>590</v>
      </c>
      <c r="C732" s="207" t="s">
        <v>468</v>
      </c>
      <c r="D732" s="18">
        <v>0.05</v>
      </c>
      <c r="E732" s="208"/>
      <c r="F732" s="20">
        <f t="shared" si="326"/>
        <v>0</v>
      </c>
      <c r="G732" s="21"/>
      <c r="H732" s="22"/>
      <c r="I732" s="22">
        <f>$I$10+$N$10+$S$10+$I$11+$N$11+$S$11</f>
        <v>0</v>
      </c>
      <c r="J732" s="23">
        <f>D732*'cuoc vc'!$B$11*$X$24</f>
        <v>0</v>
      </c>
      <c r="K732" s="22">
        <f t="shared" si="317"/>
        <v>0</v>
      </c>
      <c r="L732" s="22">
        <f>D732*'cuoc vc'!$D$39</f>
        <v>0</v>
      </c>
      <c r="M732" s="24">
        <f t="shared" si="331"/>
        <v>0</v>
      </c>
      <c r="N732" s="25">
        <f>$J$13+$J$14+$O$13+$O$14+$T$13+$T$14</f>
        <v>0</v>
      </c>
      <c r="O732" s="209"/>
      <c r="P732" s="210"/>
      <c r="Q732" s="211">
        <f t="shared" si="334"/>
        <v>0</v>
      </c>
      <c r="R732" s="26">
        <f t="shared" si="332"/>
        <v>0</v>
      </c>
      <c r="S732" s="211">
        <f>(IF(($J$17+$O$17+$T$17)&gt;0,AC732,AB732)*Y732)*0.7</f>
        <v>962.50000000000011</v>
      </c>
      <c r="T732" s="212">
        <f t="shared" si="333"/>
        <v>962.50000000000011</v>
      </c>
      <c r="U732" s="213">
        <f>ROUND((F732+M732+Q732+T732),-2)</f>
        <v>1000</v>
      </c>
      <c r="V732" s="214">
        <v>3</v>
      </c>
      <c r="W732" s="175">
        <v>1.3</v>
      </c>
      <c r="Y732" s="18">
        <v>0.05</v>
      </c>
      <c r="Z732" s="141">
        <v>11</v>
      </c>
      <c r="AA732" s="141">
        <f>VLOOKUP(Z732,'cuoc vc'!$E$50:$L$64,8)</f>
        <v>0</v>
      </c>
      <c r="AB732" s="146">
        <f>VLOOKUP(Z732,'cuoc vc'!$E$50:$N$64,10)</f>
        <v>0</v>
      </c>
      <c r="AC732" s="146">
        <f>VLOOKUP(Z732,'cuoc vc'!$E$50:$P$64,12)</f>
        <v>27500.000000000004</v>
      </c>
      <c r="AD732" s="146" t="str">
        <f>VLOOKUP(Z732,'cuoc vc'!$E$50:$H$64,4)</f>
        <v>Tấn</v>
      </c>
      <c r="AE732" s="146"/>
      <c r="AF732" s="146"/>
    </row>
    <row r="733" spans="1:32" hidden="1" x14ac:dyDescent="0.3">
      <c r="A733" s="205"/>
      <c r="B733" s="206" t="s">
        <v>504</v>
      </c>
      <c r="C733" s="207" t="s">
        <v>468</v>
      </c>
      <c r="D733" s="18">
        <v>0.05</v>
      </c>
      <c r="E733" s="208">
        <v>94000</v>
      </c>
      <c r="F733" s="20">
        <f t="shared" si="326"/>
        <v>85454.545454545441</v>
      </c>
      <c r="G733" s="21"/>
      <c r="H733" s="22"/>
      <c r="I733" s="22">
        <f>$I$10+$N$10+$S$10+$I$11+$N$11+$S$11</f>
        <v>0</v>
      </c>
      <c r="J733" s="23">
        <f>D733*'cuoc vc'!$B$11*$X$24</f>
        <v>0</v>
      </c>
      <c r="K733" s="22">
        <f t="shared" si="317"/>
        <v>0</v>
      </c>
      <c r="L733" s="22">
        <f>D733*'cuoc vc'!$D$39</f>
        <v>0</v>
      </c>
      <c r="M733" s="24">
        <f t="shared" ref="M733" si="335">J733+L733</f>
        <v>0</v>
      </c>
      <c r="N733" s="25">
        <f>$J$13+$J$14+$O$13+$O$14+$T$13+$T$14</f>
        <v>0</v>
      </c>
      <c r="O733" s="209"/>
      <c r="P733" s="210"/>
      <c r="Q733" s="211">
        <f t="shared" si="334"/>
        <v>0</v>
      </c>
      <c r="R733" s="26">
        <f t="shared" ref="R733" si="336">AA733</f>
        <v>0</v>
      </c>
      <c r="S733" s="211">
        <f>(IF(($J$17+$O$17+$T$17)&gt;0,AC733,AB733)*Y733)*0.7</f>
        <v>962.50000000000011</v>
      </c>
      <c r="T733" s="212">
        <f t="shared" ref="T733" si="337">R733+S733</f>
        <v>962.50000000000011</v>
      </c>
      <c r="U733" s="213">
        <f>ROUND((F733+M733+Q733+T733),-2)</f>
        <v>86400</v>
      </c>
      <c r="V733" s="214">
        <v>3</v>
      </c>
      <c r="W733" s="175">
        <v>1.3</v>
      </c>
      <c r="Y733" s="18">
        <v>0.05</v>
      </c>
      <c r="Z733" s="141">
        <v>11</v>
      </c>
      <c r="AA733" s="141">
        <f>VLOOKUP(Z733,'cuoc vc'!$E$50:$L$64,8)</f>
        <v>0</v>
      </c>
      <c r="AB733" s="146">
        <f>VLOOKUP(Z733,'cuoc vc'!$E$50:$N$64,10)</f>
        <v>0</v>
      </c>
      <c r="AC733" s="146">
        <f>VLOOKUP(Z733,'cuoc vc'!$E$50:$P$64,12)</f>
        <v>27500.000000000004</v>
      </c>
      <c r="AD733" s="146" t="str">
        <f>VLOOKUP(Z733,'cuoc vc'!$E$50:$H$64,4)</f>
        <v>Tấn</v>
      </c>
      <c r="AE733" s="146"/>
      <c r="AF733" s="146"/>
    </row>
    <row r="734" spans="1:32" hidden="1" x14ac:dyDescent="0.3">
      <c r="A734" s="205" t="s">
        <v>76</v>
      </c>
      <c r="B734" s="215" t="s">
        <v>77</v>
      </c>
      <c r="C734" s="216" t="s">
        <v>68</v>
      </c>
      <c r="D734" s="217"/>
      <c r="E734" s="217"/>
      <c r="F734" s="20">
        <f t="shared" ref="F734:F736" si="338">E734/1.1</f>
        <v>0</v>
      </c>
      <c r="G734" s="218"/>
      <c r="H734" s="217"/>
      <c r="I734" s="219"/>
      <c r="J734" s="220"/>
      <c r="K734" s="22">
        <f t="shared" si="317"/>
        <v>0</v>
      </c>
      <c r="L734" s="22">
        <f>D734*'cuoc vc'!$D$39</f>
        <v>0</v>
      </c>
      <c r="M734" s="24">
        <f t="shared" si="331"/>
        <v>0</v>
      </c>
      <c r="N734" s="221"/>
      <c r="O734" s="209"/>
      <c r="P734" s="210"/>
      <c r="Q734" s="211">
        <f t="shared" si="334"/>
        <v>0</v>
      </c>
      <c r="R734" s="26">
        <f t="shared" si="332"/>
        <v>0</v>
      </c>
      <c r="S734" s="211">
        <f>(IF(($J$17+$O$17+$T$17)&gt;0,AC734,AB734)*Y734)*0.7</f>
        <v>0</v>
      </c>
      <c r="T734" s="212">
        <f t="shared" si="333"/>
        <v>0</v>
      </c>
      <c r="U734" s="222"/>
      <c r="V734" s="214"/>
      <c r="W734" s="223"/>
      <c r="Y734" s="217"/>
      <c r="AB734" s="146"/>
      <c r="AC734" s="146"/>
      <c r="AD734" s="146"/>
      <c r="AE734" s="146"/>
      <c r="AF734" s="146"/>
    </row>
    <row r="735" spans="1:32" hidden="1" x14ac:dyDescent="0.3">
      <c r="A735" s="224" t="s">
        <v>68</v>
      </c>
      <c r="B735" s="239" t="s">
        <v>78</v>
      </c>
      <c r="C735" s="240" t="s">
        <v>469</v>
      </c>
      <c r="D735" s="113">
        <v>1.2</v>
      </c>
      <c r="E735" s="321"/>
      <c r="F735" s="112">
        <f t="shared" si="338"/>
        <v>0</v>
      </c>
      <c r="G735" s="21"/>
      <c r="H735" s="22"/>
      <c r="I735" s="22">
        <f>$I$10+$N$10+$S$10+$I$11+$N$11+$S$11</f>
        <v>0</v>
      </c>
      <c r="J735" s="23">
        <f>D735*'cuoc vc'!$B$9*$X$24</f>
        <v>0</v>
      </c>
      <c r="K735" s="22">
        <f t="shared" si="317"/>
        <v>0</v>
      </c>
      <c r="L735" s="22">
        <f>D735*'cuoc vc'!$D$39</f>
        <v>0</v>
      </c>
      <c r="M735" s="24">
        <f t="shared" si="331"/>
        <v>0</v>
      </c>
      <c r="N735" s="25">
        <f>$J$13+$J$14+$O$13+$O$14+$T$13+$T$14</f>
        <v>0</v>
      </c>
      <c r="O735" s="209"/>
      <c r="P735" s="210"/>
      <c r="Q735" s="211">
        <f t="shared" si="334"/>
        <v>0</v>
      </c>
      <c r="R735" s="26">
        <f t="shared" si="332"/>
        <v>0</v>
      </c>
      <c r="S735" s="211">
        <f>IF($T$17&lt;0,MIN(AC735,AB735)*0.7,IF($T$16&lt;&gt;0,AB735*0.7,AC735*0.7))</f>
        <v>8062.67</v>
      </c>
      <c r="T735" s="212">
        <f t="shared" si="333"/>
        <v>8062.67</v>
      </c>
      <c r="U735" s="213">
        <f>ROUND((F735+M735+Q735+T735),-2)</f>
        <v>8100</v>
      </c>
      <c r="V735" s="214">
        <v>1</v>
      </c>
      <c r="W735" s="175">
        <v>1</v>
      </c>
      <c r="Y735" s="113">
        <v>1.2</v>
      </c>
      <c r="Z735" s="141">
        <v>1</v>
      </c>
      <c r="AA735" s="141">
        <f>VLOOKUP(Z735,'cuoc vc'!$E$50:$L$64,8)</f>
        <v>0</v>
      </c>
      <c r="AB735" s="146">
        <f>VLOOKUP(Z735,'cuoc vc'!$E$50:$N$64,10)</f>
        <v>0</v>
      </c>
      <c r="AC735" s="146">
        <f>VLOOKUP(Z735,'cuoc vc'!$E$50:$P$64,12)</f>
        <v>11518.1</v>
      </c>
      <c r="AD735" s="146" t="str">
        <f>VLOOKUP(Z735,'cuoc vc'!$E$50:$H$64,4)</f>
        <v>m³</v>
      </c>
      <c r="AE735" s="146"/>
      <c r="AF735" s="146"/>
    </row>
    <row r="736" spans="1:32" hidden="1" x14ac:dyDescent="0.3">
      <c r="A736" s="224" t="s">
        <v>68</v>
      </c>
      <c r="B736" s="206" t="s">
        <v>80</v>
      </c>
      <c r="C736" s="207" t="s">
        <v>469</v>
      </c>
      <c r="D736" s="18">
        <v>1.4</v>
      </c>
      <c r="E736" s="225">
        <v>380000</v>
      </c>
      <c r="F736" s="20">
        <f t="shared" si="338"/>
        <v>345454.54545454541</v>
      </c>
      <c r="G736" s="21"/>
      <c r="H736" s="22"/>
      <c r="I736" s="22">
        <f>$I$10+$N$10+$S$10+$I$11+$N$11+$S$11</f>
        <v>0</v>
      </c>
      <c r="J736" s="23">
        <f>D736*'cuoc vc'!$B$9*$X$24</f>
        <v>0</v>
      </c>
      <c r="K736" s="22">
        <f t="shared" si="317"/>
        <v>0</v>
      </c>
      <c r="L736" s="22">
        <f>D736*'cuoc vc'!$D$39</f>
        <v>0</v>
      </c>
      <c r="M736" s="24">
        <f t="shared" si="331"/>
        <v>0</v>
      </c>
      <c r="N736" s="25">
        <f>$J$13+$J$14+$O$13+$O$14+$T$13+$T$14</f>
        <v>0</v>
      </c>
      <c r="O736" s="209"/>
      <c r="P736" s="210"/>
      <c r="Q736" s="211">
        <f t="shared" si="334"/>
        <v>0</v>
      </c>
      <c r="R736" s="26">
        <f t="shared" si="332"/>
        <v>0</v>
      </c>
      <c r="S736" s="211">
        <f>IF($T$17&lt;0,MIN(AC736,AB736)*0.7,IF($T$16&lt;&gt;0,AB736*0.7,AC736*0.7))</f>
        <v>8062.67</v>
      </c>
      <c r="T736" s="212">
        <f t="shared" si="333"/>
        <v>8062.67</v>
      </c>
      <c r="U736" s="213">
        <f>ROUND((F736+M736+Q736+T736),-2)</f>
        <v>353500</v>
      </c>
      <c r="V736" s="214">
        <v>1</v>
      </c>
      <c r="W736" s="175">
        <v>1</v>
      </c>
      <c r="Y736" s="18">
        <v>1.4</v>
      </c>
      <c r="Z736" s="141">
        <v>1</v>
      </c>
      <c r="AA736" s="141">
        <f>VLOOKUP(Z736,'cuoc vc'!$E$50:$L$64,8)</f>
        <v>0</v>
      </c>
      <c r="AB736" s="146">
        <f>VLOOKUP(Z736,'cuoc vc'!$E$50:$N$64,10)</f>
        <v>0</v>
      </c>
      <c r="AC736" s="146">
        <f>VLOOKUP(Z736,'cuoc vc'!$E$50:$P$64,12)</f>
        <v>11518.1</v>
      </c>
      <c r="AD736" s="146" t="str">
        <f>VLOOKUP(Z736,'cuoc vc'!$E$50:$H$64,4)</f>
        <v>m³</v>
      </c>
      <c r="AE736" s="146"/>
      <c r="AF736" s="146"/>
    </row>
    <row r="737" spans="1:32" hidden="1" x14ac:dyDescent="0.3">
      <c r="A737" s="205" t="s">
        <v>81</v>
      </c>
      <c r="B737" s="215" t="s">
        <v>82</v>
      </c>
      <c r="C737" s="216" t="s">
        <v>68</v>
      </c>
      <c r="D737" s="217"/>
      <c r="E737" s="225" t="s">
        <v>68</v>
      </c>
      <c r="F737" s="20"/>
      <c r="G737" s="218"/>
      <c r="H737" s="217"/>
      <c r="I737" s="219"/>
      <c r="J737" s="220"/>
      <c r="K737" s="22">
        <f t="shared" si="317"/>
        <v>0</v>
      </c>
      <c r="L737" s="22">
        <f>D737*'cuoc vc'!$D$39</f>
        <v>0</v>
      </c>
      <c r="M737" s="24">
        <f t="shared" si="331"/>
        <v>0</v>
      </c>
      <c r="N737" s="221"/>
      <c r="O737" s="209"/>
      <c r="P737" s="210"/>
      <c r="Q737" s="211">
        <f t="shared" si="334"/>
        <v>0</v>
      </c>
      <c r="R737" s="26">
        <f t="shared" si="332"/>
        <v>0</v>
      </c>
      <c r="S737" s="211">
        <f>(AB737)*0.7</f>
        <v>0</v>
      </c>
      <c r="T737" s="212">
        <f t="shared" si="333"/>
        <v>0</v>
      </c>
      <c r="U737" s="222"/>
      <c r="V737" s="214"/>
      <c r="W737" s="223"/>
      <c r="Y737" s="217"/>
      <c r="AB737" s="146"/>
      <c r="AC737" s="146"/>
      <c r="AD737" s="146"/>
      <c r="AE737" s="146"/>
      <c r="AF737" s="146"/>
    </row>
    <row r="738" spans="1:32" hidden="1" x14ac:dyDescent="0.3">
      <c r="A738" s="224" t="s">
        <v>68</v>
      </c>
      <c r="B738" s="206" t="s">
        <v>490</v>
      </c>
      <c r="C738" s="207" t="s">
        <v>469</v>
      </c>
      <c r="D738" s="18">
        <v>1.6</v>
      </c>
      <c r="E738" s="225">
        <v>570000</v>
      </c>
      <c r="F738" s="20">
        <f t="shared" ref="F738:F779" si="339">E738/1.1</f>
        <v>518181.81818181812</v>
      </c>
      <c r="G738" s="21"/>
      <c r="H738" s="22"/>
      <c r="I738" s="22">
        <f>$I$10+$N$10+$S$10+$I$11+$N$11+$S$11</f>
        <v>0</v>
      </c>
      <c r="J738" s="23">
        <f>D738*'cuoc vc'!$B$10*$X$24</f>
        <v>0</v>
      </c>
      <c r="K738" s="22">
        <f t="shared" si="317"/>
        <v>0</v>
      </c>
      <c r="L738" s="22">
        <f>D738*'cuoc vc'!$D$39</f>
        <v>0</v>
      </c>
      <c r="M738" s="24">
        <f t="shared" si="331"/>
        <v>0</v>
      </c>
      <c r="N738" s="25">
        <f>$J$13+$J$14+$O$13+$O$14+$T$13+$T$14</f>
        <v>0</v>
      </c>
      <c r="O738" s="209"/>
      <c r="P738" s="210"/>
      <c r="Q738" s="211">
        <f t="shared" si="334"/>
        <v>0</v>
      </c>
      <c r="R738" s="26">
        <f t="shared" si="332"/>
        <v>0</v>
      </c>
      <c r="S738" s="211">
        <f>(IF(($J$17+$O$17+$T$17)&gt;0,AC738,AB738))*0.7</f>
        <v>12320</v>
      </c>
      <c r="T738" s="212">
        <f t="shared" si="333"/>
        <v>12320</v>
      </c>
      <c r="U738" s="213">
        <f>ROUND((F738+M738+Q738+T738),-2)</f>
        <v>530500</v>
      </c>
      <c r="V738" s="214">
        <v>2</v>
      </c>
      <c r="W738" s="175">
        <v>1.1000000000000001</v>
      </c>
      <c r="Y738" s="18">
        <v>1.6</v>
      </c>
      <c r="Z738" s="141">
        <v>3</v>
      </c>
      <c r="AA738" s="141">
        <f>VLOOKUP(Z738,'cuoc vc'!$E$50:$L$64,8)</f>
        <v>0</v>
      </c>
      <c r="AB738" s="146">
        <f>VLOOKUP(Z738,'cuoc vc'!$E$50:$N$64,10)</f>
        <v>0</v>
      </c>
      <c r="AC738" s="146">
        <f>VLOOKUP(Z738,'cuoc vc'!$E$50:$P$64,12)</f>
        <v>17600</v>
      </c>
      <c r="AD738" s="146" t="str">
        <f>VLOOKUP(Z738,'cuoc vc'!$E$50:$H$64,4)</f>
        <v>m³</v>
      </c>
      <c r="AE738" s="146"/>
      <c r="AF738" s="146"/>
    </row>
    <row r="739" spans="1:32" hidden="1" x14ac:dyDescent="0.3">
      <c r="A739" s="224" t="s">
        <v>68</v>
      </c>
      <c r="B739" s="206" t="s">
        <v>491</v>
      </c>
      <c r="C739" s="207" t="s">
        <v>469</v>
      </c>
      <c r="D739" s="18">
        <v>1.55</v>
      </c>
      <c r="E739" s="225">
        <v>530000</v>
      </c>
      <c r="F739" s="20">
        <f t="shared" si="339"/>
        <v>481818.18181818177</v>
      </c>
      <c r="G739" s="21"/>
      <c r="H739" s="22"/>
      <c r="I739" s="22">
        <f>$I$10+$N$10+$S$10+$I$11+$N$11+$S$11</f>
        <v>0</v>
      </c>
      <c r="J739" s="23">
        <f>D739*'cuoc vc'!$B$10*$X$24</f>
        <v>0</v>
      </c>
      <c r="K739" s="22">
        <f t="shared" si="317"/>
        <v>0</v>
      </c>
      <c r="L739" s="22">
        <f>D739*'cuoc vc'!$D$39</f>
        <v>0</v>
      </c>
      <c r="M739" s="24">
        <f t="shared" si="331"/>
        <v>0</v>
      </c>
      <c r="N739" s="25">
        <f>$J$13+$J$14+$O$13+$O$14+$T$13+$T$14</f>
        <v>0</v>
      </c>
      <c r="O739" s="209"/>
      <c r="P739" s="210"/>
      <c r="Q739" s="211">
        <f t="shared" si="334"/>
        <v>0</v>
      </c>
      <c r="R739" s="26">
        <f t="shared" si="332"/>
        <v>0</v>
      </c>
      <c r="S739" s="211">
        <f>(IF(($J$17+$O$17+$T$17)&gt;0,AC739,AB739))*0.7</f>
        <v>12320</v>
      </c>
      <c r="T739" s="212">
        <f t="shared" si="333"/>
        <v>12320</v>
      </c>
      <c r="U739" s="213">
        <f>ROUND((F739+M739+Q739+T739),-2)</f>
        <v>494100</v>
      </c>
      <c r="V739" s="214">
        <v>2</v>
      </c>
      <c r="W739" s="175">
        <v>1.1000000000000001</v>
      </c>
      <c r="Y739" s="18">
        <v>1.55</v>
      </c>
      <c r="Z739" s="141">
        <v>3</v>
      </c>
      <c r="AA739" s="141">
        <f>VLOOKUP(Z739,'cuoc vc'!$E$50:$L$64,8)</f>
        <v>0</v>
      </c>
      <c r="AB739" s="146">
        <f>VLOOKUP(Z739,'cuoc vc'!$E$50:$N$64,10)</f>
        <v>0</v>
      </c>
      <c r="AC739" s="146">
        <f>VLOOKUP(Z739,'cuoc vc'!$E$50:$P$64,12)</f>
        <v>17600</v>
      </c>
      <c r="AD739" s="146" t="str">
        <f>VLOOKUP(Z739,'cuoc vc'!$E$50:$H$64,4)</f>
        <v>m³</v>
      </c>
      <c r="AE739" s="146"/>
      <c r="AF739" s="146"/>
    </row>
    <row r="740" spans="1:32" hidden="1" x14ac:dyDescent="0.3">
      <c r="A740" s="226" t="s">
        <v>87</v>
      </c>
      <c r="B740" s="227" t="s">
        <v>88</v>
      </c>
      <c r="C740" s="228"/>
      <c r="D740" s="35"/>
      <c r="E740" s="229"/>
      <c r="F740" s="20">
        <f t="shared" si="339"/>
        <v>0</v>
      </c>
      <c r="G740" s="37"/>
      <c r="H740" s="38"/>
      <c r="I740" s="38"/>
      <c r="J740" s="39"/>
      <c r="K740" s="22"/>
      <c r="L740" s="22">
        <f>D740*'cuoc vc'!$D$39</f>
        <v>0</v>
      </c>
      <c r="M740" s="24">
        <f t="shared" si="331"/>
        <v>0</v>
      </c>
      <c r="N740" s="25"/>
      <c r="O740" s="209"/>
      <c r="P740" s="210"/>
      <c r="Q740" s="211"/>
      <c r="R740" s="26">
        <f t="shared" si="332"/>
        <v>0</v>
      </c>
      <c r="S740" s="211">
        <f>(AB740)*0.7</f>
        <v>0</v>
      </c>
      <c r="T740" s="212">
        <f t="shared" si="333"/>
        <v>0</v>
      </c>
      <c r="U740" s="230"/>
      <c r="V740" s="214"/>
      <c r="W740" s="175"/>
      <c r="Y740" s="35"/>
      <c r="AB740" s="146"/>
      <c r="AC740" s="146"/>
      <c r="AD740" s="146"/>
      <c r="AE740" s="146"/>
      <c r="AF740" s="146"/>
    </row>
    <row r="741" spans="1:32" hidden="1" x14ac:dyDescent="0.3">
      <c r="A741" s="224"/>
      <c r="B741" s="206" t="s">
        <v>470</v>
      </c>
      <c r="C741" s="207" t="s">
        <v>90</v>
      </c>
      <c r="D741" s="18">
        <v>1.4E-3</v>
      </c>
      <c r="E741" s="208">
        <v>1350</v>
      </c>
      <c r="F741" s="20">
        <f t="shared" si="339"/>
        <v>1227.2727272727273</v>
      </c>
      <c r="G741" s="21"/>
      <c r="H741" s="22"/>
      <c r="I741" s="22">
        <f>$I$10+$N$10+$S$10+$I$11+$N$11+$S$11</f>
        <v>0</v>
      </c>
      <c r="J741" s="23">
        <f>D741*'cuoc vc'!$B$9*$X$24</f>
        <v>0</v>
      </c>
      <c r="K741" s="22">
        <f>$E$12</f>
        <v>0</v>
      </c>
      <c r="L741" s="22">
        <f>D741*'cuoc vc'!$D$39</f>
        <v>0</v>
      </c>
      <c r="M741" s="24">
        <f t="shared" si="331"/>
        <v>0</v>
      </c>
      <c r="N741" s="25">
        <f>$J$13+$J$14+$O$13+$O$14+$T$13+$T$14</f>
        <v>0</v>
      </c>
      <c r="O741" s="209"/>
      <c r="P741" s="210"/>
      <c r="Q741" s="211">
        <f>$O741+$P741</f>
        <v>0</v>
      </c>
      <c r="R741" s="26">
        <f t="shared" si="332"/>
        <v>0</v>
      </c>
      <c r="S741" s="211">
        <f>(IF(($J$17+$O$17+$T$17)&gt;0,AC741,AB741)/1000)*0.7</f>
        <v>23.099999999999998</v>
      </c>
      <c r="T741" s="212">
        <f t="shared" si="333"/>
        <v>23.099999999999998</v>
      </c>
      <c r="U741" s="213">
        <f>ROUND((F741+M741+Q741+T741),-2)</f>
        <v>1300</v>
      </c>
      <c r="V741" s="214">
        <v>1</v>
      </c>
      <c r="W741" s="175">
        <v>1</v>
      </c>
      <c r="Y741" s="18">
        <v>1.4E-3</v>
      </c>
      <c r="Z741" s="141">
        <v>5</v>
      </c>
      <c r="AA741" s="141">
        <f>VLOOKUP(Z741,'cuoc vc'!$E$50:$L$64,8)</f>
        <v>0</v>
      </c>
      <c r="AB741" s="146">
        <f>VLOOKUP(Z741,'cuoc vc'!$E$50:$N$64,10)</f>
        <v>0</v>
      </c>
      <c r="AC741" s="146">
        <f>VLOOKUP(Z741,'cuoc vc'!$E$50:$P$64,12)</f>
        <v>33000</v>
      </c>
      <c r="AD741" s="146" t="str">
        <f>VLOOKUP(Z741,'cuoc vc'!$E$50:$H$64,4)</f>
        <v>1000v</v>
      </c>
      <c r="AE741" s="146"/>
      <c r="AF741" s="146"/>
    </row>
    <row r="742" spans="1:32" hidden="1" x14ac:dyDescent="0.3">
      <c r="A742" s="224"/>
      <c r="B742" s="206" t="s">
        <v>471</v>
      </c>
      <c r="C742" s="207" t="s">
        <v>70</v>
      </c>
      <c r="D742" s="18">
        <v>1.4E-3</v>
      </c>
      <c r="E742" s="208">
        <v>1350</v>
      </c>
      <c r="F742" s="20">
        <f t="shared" si="339"/>
        <v>1227.2727272727273</v>
      </c>
      <c r="G742" s="21"/>
      <c r="H742" s="22"/>
      <c r="I742" s="22">
        <f>$I$10+$N$10+$S$10+$I$11+$N$11+$S$11</f>
        <v>0</v>
      </c>
      <c r="J742" s="23">
        <f>D742*'cuoc vc'!$B$9*$X$24</f>
        <v>0</v>
      </c>
      <c r="K742" s="22">
        <f>$E$12</f>
        <v>0</v>
      </c>
      <c r="L742" s="22">
        <f>D742*'cuoc vc'!$D$39</f>
        <v>0</v>
      </c>
      <c r="M742" s="24">
        <f t="shared" si="331"/>
        <v>0</v>
      </c>
      <c r="N742" s="25">
        <f>$J$13+$J$14+$O$13+$O$14+$T$13+$T$14</f>
        <v>0</v>
      </c>
      <c r="O742" s="209"/>
      <c r="P742" s="210"/>
      <c r="Q742" s="211">
        <f>$O742+$P742</f>
        <v>0</v>
      </c>
      <c r="R742" s="26">
        <f t="shared" si="332"/>
        <v>0</v>
      </c>
      <c r="S742" s="211">
        <f>(IF(($J$17+$O$17+$T$17)&gt;0,AC742,AB742)/1000)*0.7</f>
        <v>23.099999999999998</v>
      </c>
      <c r="T742" s="212">
        <f t="shared" si="333"/>
        <v>23.099999999999998</v>
      </c>
      <c r="U742" s="213">
        <f>ROUND((F742+M742+Q742+T742),-2)</f>
        <v>1300</v>
      </c>
      <c r="V742" s="214">
        <v>1</v>
      </c>
      <c r="W742" s="175">
        <v>1</v>
      </c>
      <c r="Y742" s="18">
        <v>1.4E-3</v>
      </c>
      <c r="Z742" s="141">
        <v>5</v>
      </c>
      <c r="AA742" s="141">
        <f>VLOOKUP(Z742,'cuoc vc'!$E$50:$L$64,8)</f>
        <v>0</v>
      </c>
      <c r="AB742" s="146">
        <f>VLOOKUP(Z742,'cuoc vc'!$E$50:$N$64,10)</f>
        <v>0</v>
      </c>
      <c r="AC742" s="146">
        <f>VLOOKUP(Z742,'cuoc vc'!$E$50:$P$64,12)</f>
        <v>33000</v>
      </c>
      <c r="AD742" s="146" t="str">
        <f>VLOOKUP(Z742,'cuoc vc'!$E$50:$H$64,4)</f>
        <v>1000v</v>
      </c>
      <c r="AE742" s="146"/>
      <c r="AF742" s="146"/>
    </row>
    <row r="743" spans="1:32" hidden="1" x14ac:dyDescent="0.3">
      <c r="A743" s="205" t="s">
        <v>96</v>
      </c>
      <c r="B743" s="215" t="s">
        <v>141</v>
      </c>
      <c r="C743" s="231" t="s">
        <v>68</v>
      </c>
      <c r="D743" s="217"/>
      <c r="E743" s="217"/>
      <c r="F743" s="20">
        <f t="shared" si="339"/>
        <v>0</v>
      </c>
      <c r="G743" s="218"/>
      <c r="H743" s="217"/>
      <c r="I743" s="219"/>
      <c r="J743" s="220"/>
      <c r="K743" s="22">
        <f t="shared" si="317"/>
        <v>0</v>
      </c>
      <c r="L743" s="22">
        <f>D743*'cuoc vc'!$D$39</f>
        <v>0</v>
      </c>
      <c r="M743" s="24">
        <f t="shared" si="331"/>
        <v>0</v>
      </c>
      <c r="N743" s="221"/>
      <c r="O743" s="209"/>
      <c r="P743" s="210"/>
      <c r="Q743" s="211">
        <f t="shared" si="334"/>
        <v>0</v>
      </c>
      <c r="R743" s="26">
        <f t="shared" si="332"/>
        <v>0</v>
      </c>
      <c r="S743" s="211">
        <f>(AB743)*0.7</f>
        <v>0</v>
      </c>
      <c r="T743" s="212">
        <f t="shared" si="333"/>
        <v>0</v>
      </c>
      <c r="U743" s="222"/>
      <c r="V743" s="214"/>
      <c r="W743" s="223"/>
      <c r="Y743" s="217"/>
      <c r="AB743" s="146"/>
      <c r="AC743" s="146"/>
      <c r="AD743" s="146"/>
      <c r="AE743" s="146"/>
      <c r="AF743" s="146"/>
    </row>
    <row r="744" spans="1:32" hidden="1" x14ac:dyDescent="0.3">
      <c r="A744" s="224" t="s">
        <v>68</v>
      </c>
      <c r="B744" s="232" t="s">
        <v>142</v>
      </c>
      <c r="C744" s="216" t="s">
        <v>68</v>
      </c>
      <c r="D744" s="217"/>
      <c r="E744" s="217"/>
      <c r="F744" s="20">
        <f t="shared" si="339"/>
        <v>0</v>
      </c>
      <c r="G744" s="218"/>
      <c r="H744" s="217"/>
      <c r="I744" s="219"/>
      <c r="J744" s="220"/>
      <c r="K744" s="22">
        <f t="shared" si="317"/>
        <v>0</v>
      </c>
      <c r="L744" s="22">
        <f>D744*'cuoc vc'!$D$39</f>
        <v>0</v>
      </c>
      <c r="M744" s="24">
        <f t="shared" si="331"/>
        <v>0</v>
      </c>
      <c r="N744" s="221"/>
      <c r="O744" s="209"/>
      <c r="P744" s="210"/>
      <c r="Q744" s="211">
        <f t="shared" si="334"/>
        <v>0</v>
      </c>
      <c r="R744" s="26">
        <f t="shared" si="332"/>
        <v>0</v>
      </c>
      <c r="S744" s="211">
        <f>(AB744)*0.7</f>
        <v>0</v>
      </c>
      <c r="T744" s="212">
        <f t="shared" si="333"/>
        <v>0</v>
      </c>
      <c r="U744" s="222"/>
      <c r="V744" s="214"/>
      <c r="W744" s="223"/>
      <c r="Y744" s="217"/>
      <c r="AB744" s="146"/>
      <c r="AC744" s="146"/>
      <c r="AD744" s="146"/>
      <c r="AE744" s="146"/>
      <c r="AF744" s="146"/>
    </row>
    <row r="745" spans="1:32" hidden="1" x14ac:dyDescent="0.3">
      <c r="A745" s="224" t="s">
        <v>68</v>
      </c>
      <c r="B745" s="206" t="s">
        <v>472</v>
      </c>
      <c r="C745" s="207" t="s">
        <v>144</v>
      </c>
      <c r="D745" s="18">
        <v>1E-3</v>
      </c>
      <c r="E745" s="225">
        <v>18000</v>
      </c>
      <c r="F745" s="20">
        <f t="shared" si="339"/>
        <v>16363.636363636362</v>
      </c>
      <c r="G745" s="21"/>
      <c r="H745" s="22"/>
      <c r="I745" s="22">
        <f>$I$10+$N$10+$S$10+$I$11+$N$11+$S$11</f>
        <v>0</v>
      </c>
      <c r="J745" s="23">
        <f>D745*'cuoc vc'!$B$10*$X$24</f>
        <v>0</v>
      </c>
      <c r="K745" s="22">
        <f t="shared" si="317"/>
        <v>0</v>
      </c>
      <c r="L745" s="22">
        <f>D745*'cuoc vc'!$D$39</f>
        <v>0</v>
      </c>
      <c r="M745" s="24">
        <f t="shared" si="331"/>
        <v>0</v>
      </c>
      <c r="N745" s="25">
        <f>$J$13+$J$14+$O$13+$O$14+$T$13+$T$14</f>
        <v>0</v>
      </c>
      <c r="O745" s="209"/>
      <c r="P745" s="210"/>
      <c r="Q745" s="211">
        <f t="shared" si="334"/>
        <v>0</v>
      </c>
      <c r="R745" s="26">
        <f t="shared" si="332"/>
        <v>0</v>
      </c>
      <c r="S745" s="211">
        <f>(IF(($J$17+$O$17+$T$17)&gt;0,AC745,AB745)*Y745)*0.7</f>
        <v>26.95</v>
      </c>
      <c r="T745" s="212">
        <f t="shared" si="333"/>
        <v>26.95</v>
      </c>
      <c r="U745" s="213">
        <f>ROUND((F745+M745+Q745+T745),-2)</f>
        <v>16400</v>
      </c>
      <c r="V745" s="214">
        <v>2</v>
      </c>
      <c r="W745" s="175">
        <v>1.1000000000000001</v>
      </c>
      <c r="Y745" s="18">
        <v>1E-3</v>
      </c>
      <c r="Z745" s="141">
        <v>12</v>
      </c>
      <c r="AA745" s="141">
        <f>VLOOKUP(Z745,'cuoc vc'!$E$50:$L$64,8)</f>
        <v>0</v>
      </c>
      <c r="AB745" s="146">
        <f>VLOOKUP(Z745,'cuoc vc'!$E$50:$N$64,10)</f>
        <v>0</v>
      </c>
      <c r="AC745" s="146">
        <f>VLOOKUP(Z745,'cuoc vc'!$E$50:$P$64,12)</f>
        <v>38500</v>
      </c>
      <c r="AD745" s="146" t="str">
        <f>VLOOKUP(Z745,'cuoc vc'!$E$50:$H$64,4)</f>
        <v>Tấn</v>
      </c>
      <c r="AE745" s="146"/>
      <c r="AF745" s="146"/>
    </row>
    <row r="746" spans="1:32" hidden="1" x14ac:dyDescent="0.3">
      <c r="A746" s="224" t="s">
        <v>68</v>
      </c>
      <c r="B746" s="206" t="s">
        <v>473</v>
      </c>
      <c r="C746" s="207" t="s">
        <v>144</v>
      </c>
      <c r="D746" s="18">
        <v>1E-3</v>
      </c>
      <c r="E746" s="225">
        <v>18000</v>
      </c>
      <c r="F746" s="20">
        <f t="shared" si="339"/>
        <v>16363.636363636362</v>
      </c>
      <c r="G746" s="21"/>
      <c r="H746" s="22"/>
      <c r="I746" s="22">
        <f>$I$10+$N$10+$S$10+$I$11+$N$11+$S$11</f>
        <v>0</v>
      </c>
      <c r="J746" s="23">
        <f>D746*'cuoc vc'!$B$10*$X$24</f>
        <v>0</v>
      </c>
      <c r="K746" s="22">
        <f t="shared" si="317"/>
        <v>0</v>
      </c>
      <c r="L746" s="22">
        <f>D746*'cuoc vc'!$D$39</f>
        <v>0</v>
      </c>
      <c r="M746" s="24">
        <f t="shared" si="331"/>
        <v>0</v>
      </c>
      <c r="N746" s="25">
        <f>$J$13+$J$14+$O$13+$O$14+$T$13+$T$14</f>
        <v>0</v>
      </c>
      <c r="O746" s="209"/>
      <c r="P746" s="210"/>
      <c r="Q746" s="211">
        <f t="shared" si="334"/>
        <v>0</v>
      </c>
      <c r="R746" s="26">
        <f t="shared" si="332"/>
        <v>0</v>
      </c>
      <c r="S746" s="211">
        <f>(IF(($J$17+$O$17+$T$17)&gt;0,AC746,AB746)*Y746)*0.7</f>
        <v>26.95</v>
      </c>
      <c r="T746" s="212">
        <f t="shared" si="333"/>
        <v>26.95</v>
      </c>
      <c r="U746" s="213">
        <f>ROUND((F746+M746+Q746+T746),-2)</f>
        <v>16400</v>
      </c>
      <c r="V746" s="214">
        <v>2</v>
      </c>
      <c r="W746" s="175">
        <v>1.1000000000000001</v>
      </c>
      <c r="Y746" s="18">
        <v>1E-3</v>
      </c>
      <c r="Z746" s="141">
        <v>12</v>
      </c>
      <c r="AA746" s="141">
        <f>VLOOKUP(Z746,'cuoc vc'!$E$50:$L$64,8)</f>
        <v>0</v>
      </c>
      <c r="AB746" s="146">
        <f>VLOOKUP(Z746,'cuoc vc'!$E$50:$N$64,10)</f>
        <v>0</v>
      </c>
      <c r="AC746" s="146">
        <f>VLOOKUP(Z746,'cuoc vc'!$E$50:$P$64,12)</f>
        <v>38500</v>
      </c>
      <c r="AD746" s="146" t="str">
        <f>VLOOKUP(Z746,'cuoc vc'!$E$50:$H$64,4)</f>
        <v>Tấn</v>
      </c>
      <c r="AE746" s="146"/>
      <c r="AF746" s="146"/>
    </row>
    <row r="747" spans="1:32" hidden="1" x14ac:dyDescent="0.3">
      <c r="A747" s="224" t="s">
        <v>68</v>
      </c>
      <c r="B747" s="206" t="s">
        <v>479</v>
      </c>
      <c r="C747" s="207" t="s">
        <v>144</v>
      </c>
      <c r="D747" s="18">
        <v>1E-3</v>
      </c>
      <c r="E747" s="208">
        <v>16485</v>
      </c>
      <c r="F747" s="20">
        <f t="shared" si="339"/>
        <v>14986.363636363636</v>
      </c>
      <c r="G747" s="21"/>
      <c r="H747" s="22"/>
      <c r="I747" s="22">
        <f>$I$10+$N$10+$S$10+$I$11+$N$11+$S$11</f>
        <v>0</v>
      </c>
      <c r="J747" s="23">
        <f>D747*'cuoc vc'!$B$10*$X$24</f>
        <v>0</v>
      </c>
      <c r="K747" s="22">
        <f t="shared" si="317"/>
        <v>0</v>
      </c>
      <c r="L747" s="22">
        <f>D747*'cuoc vc'!$D$39</f>
        <v>0</v>
      </c>
      <c r="M747" s="24">
        <f t="shared" si="331"/>
        <v>0</v>
      </c>
      <c r="N747" s="25">
        <f>$J$13+$J$14+$O$13+$O$14+$T$13+$T$14</f>
        <v>0</v>
      </c>
      <c r="O747" s="209"/>
      <c r="P747" s="210"/>
      <c r="Q747" s="211">
        <f t="shared" si="334"/>
        <v>0</v>
      </c>
      <c r="R747" s="26">
        <f t="shared" si="332"/>
        <v>0</v>
      </c>
      <c r="S747" s="211">
        <f>(IF(($J$17+$O$17+$T$17)&gt;0,AC747,AB747)*Y747)*0.7</f>
        <v>26.95</v>
      </c>
      <c r="T747" s="212">
        <f t="shared" si="333"/>
        <v>26.95</v>
      </c>
      <c r="U747" s="213">
        <f>ROUND((F747+M747+Q747+T747),-2)</f>
        <v>15000</v>
      </c>
      <c r="V747" s="214">
        <v>2</v>
      </c>
      <c r="W747" s="175">
        <v>1.1000000000000001</v>
      </c>
      <c r="Y747" s="18">
        <v>1E-3</v>
      </c>
      <c r="Z747" s="141">
        <v>12</v>
      </c>
      <c r="AA747" s="141">
        <f>VLOOKUP(Z747,'cuoc vc'!$E$50:$L$64,8)</f>
        <v>0</v>
      </c>
      <c r="AB747" s="146">
        <f>VLOOKUP(Z747,'cuoc vc'!$E$50:$N$64,10)</f>
        <v>0</v>
      </c>
      <c r="AC747" s="146">
        <f>VLOOKUP(Z747,'cuoc vc'!$E$50:$P$64,12)</f>
        <v>38500</v>
      </c>
      <c r="AD747" s="146" t="str">
        <f>VLOOKUP(Z747,'cuoc vc'!$E$50:$H$64,4)</f>
        <v>Tấn</v>
      </c>
      <c r="AE747" s="146"/>
      <c r="AF747" s="146"/>
    </row>
    <row r="748" spans="1:32" hidden="1" x14ac:dyDescent="0.3">
      <c r="A748" s="224" t="s">
        <v>68</v>
      </c>
      <c r="B748" s="206" t="s">
        <v>480</v>
      </c>
      <c r="C748" s="207" t="s">
        <v>144</v>
      </c>
      <c r="D748" s="18">
        <v>1E-3</v>
      </c>
      <c r="E748" s="208">
        <v>17421</v>
      </c>
      <c r="F748" s="20">
        <f t="shared" si="339"/>
        <v>15837.272727272726</v>
      </c>
      <c r="G748" s="21"/>
      <c r="H748" s="22"/>
      <c r="I748" s="22">
        <f>$I$10+$N$10+$S$10+$I$11+$N$11+$S$11</f>
        <v>0</v>
      </c>
      <c r="J748" s="23">
        <f>D748*'cuoc vc'!$B$10*$X$24</f>
        <v>0</v>
      </c>
      <c r="K748" s="22">
        <f t="shared" si="317"/>
        <v>0</v>
      </c>
      <c r="L748" s="22">
        <f>D748*'cuoc vc'!$D$39</f>
        <v>0</v>
      </c>
      <c r="M748" s="24">
        <f t="shared" si="331"/>
        <v>0</v>
      </c>
      <c r="N748" s="25">
        <f>$J$13+$J$14+$O$13+$O$14+$T$13+$T$14</f>
        <v>0</v>
      </c>
      <c r="O748" s="209"/>
      <c r="P748" s="210"/>
      <c r="Q748" s="211">
        <f t="shared" si="334"/>
        <v>0</v>
      </c>
      <c r="R748" s="26">
        <f t="shared" si="332"/>
        <v>0</v>
      </c>
      <c r="S748" s="211">
        <f>(IF(($J$17+$O$17+$T$17)&gt;0,AC748,AB748)*Y748)*0.7</f>
        <v>26.95</v>
      </c>
      <c r="T748" s="212">
        <f t="shared" si="333"/>
        <v>26.95</v>
      </c>
      <c r="U748" s="213">
        <f>ROUND((F748+M748+Q748+T748),-2)</f>
        <v>15900</v>
      </c>
      <c r="V748" s="214">
        <v>2</v>
      </c>
      <c r="W748" s="175">
        <v>1.1000000000000001</v>
      </c>
      <c r="Y748" s="18">
        <v>1E-3</v>
      </c>
      <c r="Z748" s="141">
        <v>12</v>
      </c>
      <c r="AA748" s="141">
        <f>VLOOKUP(Z748,'cuoc vc'!$E$50:$L$64,8)</f>
        <v>0</v>
      </c>
      <c r="AB748" s="146">
        <f>VLOOKUP(Z748,'cuoc vc'!$E$50:$N$64,10)</f>
        <v>0</v>
      </c>
      <c r="AC748" s="146">
        <f>VLOOKUP(Z748,'cuoc vc'!$E$50:$P$64,12)</f>
        <v>38500</v>
      </c>
      <c r="AD748" s="146" t="str">
        <f>VLOOKUP(Z748,'cuoc vc'!$E$50:$H$64,4)</f>
        <v>Tấn</v>
      </c>
      <c r="AE748" s="146"/>
      <c r="AF748" s="146"/>
    </row>
    <row r="749" spans="1:32" hidden="1" x14ac:dyDescent="0.3">
      <c r="A749" s="322" t="s">
        <v>68</v>
      </c>
      <c r="B749" s="242" t="s">
        <v>481</v>
      </c>
      <c r="C749" s="243" t="s">
        <v>144</v>
      </c>
      <c r="D749" s="186">
        <v>1E-3</v>
      </c>
      <c r="E749" s="323"/>
      <c r="F749" s="187">
        <f t="shared" si="339"/>
        <v>0</v>
      </c>
      <c r="G749" s="188"/>
      <c r="H749" s="45"/>
      <c r="I749" s="45">
        <f>$I$10+$N$10+$S$10+$I$11+$N$11+$S$11</f>
        <v>0</v>
      </c>
      <c r="J749" s="189">
        <f>D749*'cuoc vc'!$B$10*$X$24</f>
        <v>0</v>
      </c>
      <c r="K749" s="45">
        <f t="shared" si="317"/>
        <v>0</v>
      </c>
      <c r="L749" s="45">
        <f>D749*'cuoc vc'!$D$39</f>
        <v>0</v>
      </c>
      <c r="M749" s="46">
        <f t="shared" si="331"/>
        <v>0</v>
      </c>
      <c r="N749" s="47">
        <f>$J$13+$J$14+$O$13+$O$14+$T$13+$T$14</f>
        <v>0</v>
      </c>
      <c r="O749" s="245"/>
      <c r="P749" s="246"/>
      <c r="Q749" s="247">
        <f t="shared" si="334"/>
        <v>0</v>
      </c>
      <c r="R749" s="190">
        <f t="shared" si="332"/>
        <v>0</v>
      </c>
      <c r="S749" s="247">
        <f>(IF(($J$17+$O$17+$T$17)&gt;0,AC749,AB749)*Y749)*0.7</f>
        <v>26.95</v>
      </c>
      <c r="T749" s="247">
        <f t="shared" si="333"/>
        <v>26.95</v>
      </c>
      <c r="U749" s="248">
        <f>ROUND((F749+M749+Q749+T749),-2)</f>
        <v>0</v>
      </c>
      <c r="V749" s="214">
        <v>2</v>
      </c>
      <c r="W749" s="175">
        <v>1.1000000000000001</v>
      </c>
      <c r="Y749" s="34">
        <v>1E-3</v>
      </c>
      <c r="Z749" s="141">
        <v>12</v>
      </c>
      <c r="AA749" s="141">
        <f>VLOOKUP(Z749,'cuoc vc'!$E$50:$L$64,8)</f>
        <v>0</v>
      </c>
      <c r="AB749" s="146">
        <f>VLOOKUP(Z749,'cuoc vc'!$E$50:$N$64,10)</f>
        <v>0</v>
      </c>
      <c r="AC749" s="146">
        <f>VLOOKUP(Z749,'cuoc vc'!$E$50:$P$64,12)</f>
        <v>38500</v>
      </c>
      <c r="AD749" s="146" t="str">
        <f>VLOOKUP(Z749,'cuoc vc'!$E$50:$H$64,4)</f>
        <v>Tấn</v>
      </c>
      <c r="AE749" s="146"/>
      <c r="AF749" s="146"/>
    </row>
    <row r="750" spans="1:32" ht="22.8" hidden="1" x14ac:dyDescent="0.3">
      <c r="A750" s="250" t="s">
        <v>505</v>
      </c>
      <c r="B750" s="312" t="s">
        <v>506</v>
      </c>
      <c r="C750" s="297"/>
      <c r="D750" s="253"/>
      <c r="E750" s="253"/>
      <c r="F750" s="191">
        <f t="shared" si="339"/>
        <v>0</v>
      </c>
      <c r="G750" s="254"/>
      <c r="H750" s="253"/>
      <c r="I750" s="255"/>
      <c r="J750" s="256"/>
      <c r="K750" s="192">
        <f t="shared" si="317"/>
        <v>0</v>
      </c>
      <c r="L750" s="192">
        <f>D750*'cuoc vc'!$D$39</f>
        <v>0</v>
      </c>
      <c r="M750" s="193">
        <f t="shared" si="331"/>
        <v>0</v>
      </c>
      <c r="N750" s="306"/>
      <c r="O750" s="257"/>
      <c r="P750" s="258"/>
      <c r="Q750" s="259">
        <f t="shared" si="334"/>
        <v>0</v>
      </c>
      <c r="R750" s="194">
        <f t="shared" si="332"/>
        <v>0</v>
      </c>
      <c r="S750" s="259">
        <f>(AB750)*0.7</f>
        <v>0</v>
      </c>
      <c r="T750" s="260">
        <f t="shared" si="333"/>
        <v>0</v>
      </c>
      <c r="U750" s="261"/>
      <c r="V750" s="214"/>
      <c r="W750" s="223"/>
      <c r="Y750" s="264"/>
      <c r="AB750" s="146"/>
      <c r="AC750" s="146"/>
      <c r="AD750" s="146"/>
      <c r="AE750" s="146"/>
      <c r="AF750" s="146"/>
    </row>
    <row r="751" spans="1:32" hidden="1" x14ac:dyDescent="0.3">
      <c r="A751" s="272" t="s">
        <v>66</v>
      </c>
      <c r="B751" s="227" t="s">
        <v>67</v>
      </c>
      <c r="C751" s="228"/>
      <c r="D751" s="266"/>
      <c r="E751" s="266"/>
      <c r="F751" s="20">
        <f t="shared" si="339"/>
        <v>0</v>
      </c>
      <c r="G751" s="267"/>
      <c r="H751" s="266"/>
      <c r="I751" s="268"/>
      <c r="J751" s="269"/>
      <c r="K751" s="22">
        <f t="shared" si="317"/>
        <v>0</v>
      </c>
      <c r="L751" s="22">
        <f>D751*'cuoc vc'!$D$39</f>
        <v>0</v>
      </c>
      <c r="M751" s="24">
        <f t="shared" si="331"/>
        <v>0</v>
      </c>
      <c r="N751" s="307"/>
      <c r="O751" s="209"/>
      <c r="P751" s="210"/>
      <c r="Q751" s="211">
        <f t="shared" si="334"/>
        <v>0</v>
      </c>
      <c r="R751" s="26">
        <f t="shared" si="332"/>
        <v>0</v>
      </c>
      <c r="S751" s="211">
        <f>(AB751)*0.7</f>
        <v>0</v>
      </c>
      <c r="T751" s="212">
        <f t="shared" si="333"/>
        <v>0</v>
      </c>
      <c r="U751" s="270"/>
      <c r="V751" s="214"/>
      <c r="W751" s="223"/>
      <c r="Y751" s="266"/>
      <c r="AB751" s="146"/>
      <c r="AC751" s="146"/>
      <c r="AD751" s="146"/>
      <c r="AE751" s="146"/>
      <c r="AF751" s="146"/>
    </row>
    <row r="752" spans="1:32" hidden="1" x14ac:dyDescent="0.3">
      <c r="A752" s="272"/>
      <c r="B752" s="271" t="s">
        <v>71</v>
      </c>
      <c r="C752" s="228" t="s">
        <v>468</v>
      </c>
      <c r="D752" s="35">
        <v>0.05</v>
      </c>
      <c r="E752" s="229"/>
      <c r="F752" s="20">
        <f t="shared" si="339"/>
        <v>0</v>
      </c>
      <c r="G752" s="37"/>
      <c r="H752" s="38"/>
      <c r="I752" s="38">
        <f>$I$10+$N$10+$S$10+$I$11+$N$11+$S$11</f>
        <v>0</v>
      </c>
      <c r="J752" s="23">
        <f>D752*'cuoc vc'!$B$11*$X$24</f>
        <v>0</v>
      </c>
      <c r="K752" s="22">
        <f t="shared" si="317"/>
        <v>0</v>
      </c>
      <c r="L752" s="22">
        <f>D752*'cuoc vc'!$D$39</f>
        <v>0</v>
      </c>
      <c r="M752" s="24">
        <f t="shared" si="331"/>
        <v>0</v>
      </c>
      <c r="N752" s="25">
        <f t="shared" ref="N752:N766" si="340">$J$13+$J$14+$O$13+$O$14+$T$13+$T$14</f>
        <v>0</v>
      </c>
      <c r="O752" s="209"/>
      <c r="P752" s="210"/>
      <c r="Q752" s="211">
        <f t="shared" si="334"/>
        <v>0</v>
      </c>
      <c r="R752" s="26">
        <f t="shared" si="332"/>
        <v>0</v>
      </c>
      <c r="S752" s="211">
        <f>(IF(($J$17+$O$17+$T$17)&gt;0,AC752,AB752)*Y752)*0.7</f>
        <v>962.50000000000011</v>
      </c>
      <c r="T752" s="212">
        <f t="shared" si="333"/>
        <v>962.50000000000011</v>
      </c>
      <c r="U752" s="230">
        <f>ROUND((F752+M752+Q752+T752),-2)</f>
        <v>1000</v>
      </c>
      <c r="V752" s="214">
        <v>3</v>
      </c>
      <c r="W752" s="175">
        <v>1.3</v>
      </c>
      <c r="Y752" s="35">
        <v>0.05</v>
      </c>
      <c r="Z752" s="141">
        <v>11</v>
      </c>
      <c r="AA752" s="141">
        <f>VLOOKUP(Z752,'cuoc vc'!$E$50:$L$64,8)</f>
        <v>0</v>
      </c>
      <c r="AB752" s="146">
        <f>VLOOKUP(Z752,'cuoc vc'!$E$50:$N$64,10)</f>
        <v>0</v>
      </c>
      <c r="AC752" s="146">
        <f>VLOOKUP(Z752,'cuoc vc'!$E$50:$P$64,12)</f>
        <v>27500.000000000004</v>
      </c>
      <c r="AD752" s="146" t="str">
        <f>VLOOKUP(Z752,'cuoc vc'!$E$50:$H$64,4)</f>
        <v>Tấn</v>
      </c>
      <c r="AE752" s="146"/>
      <c r="AF752" s="146"/>
    </row>
    <row r="753" spans="1:32" hidden="1" x14ac:dyDescent="0.3">
      <c r="A753" s="272"/>
      <c r="B753" s="271" t="s">
        <v>73</v>
      </c>
      <c r="C753" s="228" t="s">
        <v>70</v>
      </c>
      <c r="D753" s="35">
        <v>0.05</v>
      </c>
      <c r="E753" s="229"/>
      <c r="F753" s="20">
        <f t="shared" si="339"/>
        <v>0</v>
      </c>
      <c r="G753" s="37"/>
      <c r="H753" s="38"/>
      <c r="I753" s="38">
        <f>$I$10+$N$10+$S$10+$I$11+$N$11+$S$11</f>
        <v>0</v>
      </c>
      <c r="J753" s="23">
        <f>D753*'cuoc vc'!$B$11*$X$24</f>
        <v>0</v>
      </c>
      <c r="K753" s="22">
        <f t="shared" si="317"/>
        <v>0</v>
      </c>
      <c r="L753" s="22">
        <f>D753*'cuoc vc'!$D$39</f>
        <v>0</v>
      </c>
      <c r="M753" s="24">
        <f t="shared" si="331"/>
        <v>0</v>
      </c>
      <c r="N753" s="25">
        <f t="shared" si="340"/>
        <v>0</v>
      </c>
      <c r="O753" s="209"/>
      <c r="P753" s="210"/>
      <c r="Q753" s="211">
        <f t="shared" si="334"/>
        <v>0</v>
      </c>
      <c r="R753" s="26">
        <f t="shared" si="332"/>
        <v>0</v>
      </c>
      <c r="S753" s="211">
        <f>(IF(($J$17+$O$17+$T$17)&gt;0,AC753,AB753)*Y753)*0.7</f>
        <v>962.50000000000011</v>
      </c>
      <c r="T753" s="212">
        <f t="shared" si="333"/>
        <v>962.50000000000011</v>
      </c>
      <c r="U753" s="230">
        <f>ROUND((F753+M753+Q753+T753),-2)</f>
        <v>1000</v>
      </c>
      <c r="V753" s="214">
        <v>3</v>
      </c>
      <c r="W753" s="175">
        <v>1.3</v>
      </c>
      <c r="Y753" s="35">
        <v>0.05</v>
      </c>
      <c r="Z753" s="141">
        <v>11</v>
      </c>
      <c r="AA753" s="141">
        <f>VLOOKUP(Z753,'cuoc vc'!$E$50:$L$64,8)</f>
        <v>0</v>
      </c>
      <c r="AB753" s="146">
        <f>VLOOKUP(Z753,'cuoc vc'!$E$50:$N$64,10)</f>
        <v>0</v>
      </c>
      <c r="AC753" s="146">
        <f>VLOOKUP(Z753,'cuoc vc'!$E$50:$P$64,12)</f>
        <v>27500.000000000004</v>
      </c>
      <c r="AD753" s="146" t="str">
        <f>VLOOKUP(Z753,'cuoc vc'!$E$50:$H$64,4)</f>
        <v>Tấn</v>
      </c>
      <c r="AE753" s="146"/>
      <c r="AF753" s="146"/>
    </row>
    <row r="754" spans="1:32" hidden="1" x14ac:dyDescent="0.3">
      <c r="A754" s="272" t="s">
        <v>76</v>
      </c>
      <c r="B754" s="227" t="s">
        <v>77</v>
      </c>
      <c r="C754" s="273" t="s">
        <v>68</v>
      </c>
      <c r="D754" s="266"/>
      <c r="E754" s="266"/>
      <c r="F754" s="20">
        <f t="shared" si="339"/>
        <v>0</v>
      </c>
      <c r="G754" s="267"/>
      <c r="H754" s="266"/>
      <c r="I754" s="268"/>
      <c r="J754" s="269"/>
      <c r="K754" s="22">
        <f t="shared" si="317"/>
        <v>0</v>
      </c>
      <c r="L754" s="22">
        <f>D754*'cuoc vc'!$D$39</f>
        <v>0</v>
      </c>
      <c r="M754" s="24">
        <f t="shared" si="331"/>
        <v>0</v>
      </c>
      <c r="N754" s="25"/>
      <c r="O754" s="209"/>
      <c r="P754" s="210"/>
      <c r="Q754" s="211">
        <f t="shared" si="334"/>
        <v>0</v>
      </c>
      <c r="R754" s="26">
        <f t="shared" si="332"/>
        <v>0</v>
      </c>
      <c r="S754" s="211">
        <f>(AB754)*0.7</f>
        <v>0</v>
      </c>
      <c r="T754" s="212">
        <f t="shared" si="333"/>
        <v>0</v>
      </c>
      <c r="U754" s="270"/>
      <c r="V754" s="214"/>
      <c r="W754" s="223"/>
      <c r="Y754" s="266"/>
      <c r="AB754" s="146"/>
      <c r="AC754" s="146"/>
      <c r="AD754" s="146"/>
      <c r="AE754" s="146"/>
      <c r="AF754" s="146"/>
    </row>
    <row r="755" spans="1:32" hidden="1" x14ac:dyDescent="0.3">
      <c r="A755" s="226" t="s">
        <v>68</v>
      </c>
      <c r="B755" s="308" t="s">
        <v>78</v>
      </c>
      <c r="C755" s="309" t="s">
        <v>469</v>
      </c>
      <c r="D755" s="111">
        <v>1.2</v>
      </c>
      <c r="E755" s="310"/>
      <c r="F755" s="112">
        <f t="shared" si="339"/>
        <v>0</v>
      </c>
      <c r="G755" s="37"/>
      <c r="H755" s="38"/>
      <c r="I755" s="38">
        <f>$I$10+$N$10+$S$10+$I$11+$N$11+$S$11</f>
        <v>0</v>
      </c>
      <c r="J755" s="23">
        <f>D755*'cuoc vc'!$B$9*$X$24</f>
        <v>0</v>
      </c>
      <c r="K755" s="22">
        <f t="shared" si="317"/>
        <v>0</v>
      </c>
      <c r="L755" s="22">
        <f>D755*'cuoc vc'!$D$39</f>
        <v>0</v>
      </c>
      <c r="M755" s="24">
        <f t="shared" si="331"/>
        <v>0</v>
      </c>
      <c r="N755" s="25">
        <f t="shared" si="340"/>
        <v>0</v>
      </c>
      <c r="O755" s="209"/>
      <c r="P755" s="210"/>
      <c r="Q755" s="211">
        <f t="shared" si="334"/>
        <v>0</v>
      </c>
      <c r="R755" s="26">
        <f t="shared" si="332"/>
        <v>0</v>
      </c>
      <c r="S755" s="211">
        <f>IF($T$17&lt;0,MIN(AC755,AB755)*0.7,IF($T$16&lt;&gt;0,AB755*0.7,AC755*0.7))</f>
        <v>8062.67</v>
      </c>
      <c r="T755" s="212">
        <f t="shared" si="333"/>
        <v>8062.67</v>
      </c>
      <c r="U755" s="230">
        <f>ROUND((F755+M755+Q755+T755),-2)</f>
        <v>8100</v>
      </c>
      <c r="V755" s="214">
        <v>1</v>
      </c>
      <c r="W755" s="175">
        <v>1</v>
      </c>
      <c r="Y755" s="111">
        <v>1.2</v>
      </c>
      <c r="Z755" s="141">
        <v>1</v>
      </c>
      <c r="AA755" s="141">
        <f>VLOOKUP(Z755,'cuoc vc'!$E$50:$L$64,8)</f>
        <v>0</v>
      </c>
      <c r="AB755" s="146">
        <f>VLOOKUP(Z755,'cuoc vc'!$E$50:$N$64,10)</f>
        <v>0</v>
      </c>
      <c r="AC755" s="146">
        <f>VLOOKUP(Z755,'cuoc vc'!$E$50:$P$64,12)</f>
        <v>11518.1</v>
      </c>
      <c r="AD755" s="146" t="str">
        <f>VLOOKUP(Z755,'cuoc vc'!$E$50:$H$64,4)</f>
        <v>m³</v>
      </c>
      <c r="AE755" s="146"/>
      <c r="AF755" s="146"/>
    </row>
    <row r="756" spans="1:32" hidden="1" x14ac:dyDescent="0.3">
      <c r="A756" s="226" t="s">
        <v>68</v>
      </c>
      <c r="B756" s="308" t="s">
        <v>80</v>
      </c>
      <c r="C756" s="309" t="s">
        <v>469</v>
      </c>
      <c r="D756" s="111">
        <v>1.4</v>
      </c>
      <c r="E756" s="310"/>
      <c r="F756" s="112">
        <f t="shared" si="339"/>
        <v>0</v>
      </c>
      <c r="G756" s="37"/>
      <c r="H756" s="38"/>
      <c r="I756" s="38">
        <f>$I$10+$N$10+$S$10+$I$11+$N$11+$S$11</f>
        <v>0</v>
      </c>
      <c r="J756" s="23">
        <f>D756*'cuoc vc'!$B$9*$X$24</f>
        <v>0</v>
      </c>
      <c r="K756" s="22">
        <f t="shared" si="317"/>
        <v>0</v>
      </c>
      <c r="L756" s="22">
        <f>D756*'cuoc vc'!$D$39</f>
        <v>0</v>
      </c>
      <c r="M756" s="24">
        <f t="shared" si="331"/>
        <v>0</v>
      </c>
      <c r="N756" s="25">
        <f t="shared" si="340"/>
        <v>0</v>
      </c>
      <c r="O756" s="209"/>
      <c r="P756" s="210"/>
      <c r="Q756" s="211">
        <f t="shared" si="334"/>
        <v>0</v>
      </c>
      <c r="R756" s="26">
        <f t="shared" si="332"/>
        <v>0</v>
      </c>
      <c r="S756" s="211">
        <f>IF($T$17&lt;0,MIN(AC756,AB756)*0.7,IF($T$16&lt;&gt;0,AB756*0.7,AC756*0.7))</f>
        <v>8062.67</v>
      </c>
      <c r="T756" s="212">
        <f t="shared" si="333"/>
        <v>8062.67</v>
      </c>
      <c r="U756" s="230">
        <f>ROUND((F756+M756+Q756+T756),-2)</f>
        <v>8100</v>
      </c>
      <c r="V756" s="214">
        <v>1</v>
      </c>
      <c r="W756" s="175">
        <v>1</v>
      </c>
      <c r="Y756" s="111">
        <v>1.4</v>
      </c>
      <c r="Z756" s="141">
        <v>1</v>
      </c>
      <c r="AA756" s="141">
        <f>VLOOKUP(Z756,'cuoc vc'!$E$50:$L$64,8)</f>
        <v>0</v>
      </c>
      <c r="AB756" s="146">
        <f>VLOOKUP(Z756,'cuoc vc'!$E$50:$N$64,10)</f>
        <v>0</v>
      </c>
      <c r="AC756" s="146">
        <f>VLOOKUP(Z756,'cuoc vc'!$E$50:$P$64,12)</f>
        <v>11518.1</v>
      </c>
      <c r="AD756" s="146" t="str">
        <f>VLOOKUP(Z756,'cuoc vc'!$E$50:$H$64,4)</f>
        <v>m³</v>
      </c>
      <c r="AE756" s="146"/>
      <c r="AF756" s="146"/>
    </row>
    <row r="757" spans="1:32" hidden="1" x14ac:dyDescent="0.3">
      <c r="A757" s="272" t="s">
        <v>81</v>
      </c>
      <c r="B757" s="227" t="s">
        <v>82</v>
      </c>
      <c r="C757" s="273" t="s">
        <v>68</v>
      </c>
      <c r="D757" s="266"/>
      <c r="E757" s="276"/>
      <c r="F757" s="20">
        <f t="shared" si="339"/>
        <v>0</v>
      </c>
      <c r="G757" s="267"/>
      <c r="H757" s="266"/>
      <c r="I757" s="268"/>
      <c r="J757" s="269"/>
      <c r="K757" s="22">
        <f t="shared" si="317"/>
        <v>0</v>
      </c>
      <c r="L757" s="22">
        <f>D757*'cuoc vc'!$D$39</f>
        <v>0</v>
      </c>
      <c r="M757" s="24">
        <f t="shared" si="331"/>
        <v>0</v>
      </c>
      <c r="N757" s="25"/>
      <c r="O757" s="209"/>
      <c r="P757" s="210"/>
      <c r="Q757" s="211">
        <f t="shared" si="334"/>
        <v>0</v>
      </c>
      <c r="R757" s="26">
        <f t="shared" si="332"/>
        <v>0</v>
      </c>
      <c r="S757" s="211">
        <f>(AB757)*0.7</f>
        <v>0</v>
      </c>
      <c r="T757" s="212">
        <f t="shared" si="333"/>
        <v>0</v>
      </c>
      <c r="U757" s="270"/>
      <c r="V757" s="214"/>
      <c r="W757" s="223"/>
      <c r="Y757" s="266"/>
      <c r="AB757" s="146"/>
      <c r="AC757" s="146"/>
      <c r="AD757" s="146"/>
      <c r="AE757" s="146"/>
      <c r="AF757" s="146"/>
    </row>
    <row r="758" spans="1:32" hidden="1" x14ac:dyDescent="0.3">
      <c r="A758" s="226" t="s">
        <v>68</v>
      </c>
      <c r="B758" s="271" t="s">
        <v>83</v>
      </c>
      <c r="C758" s="228" t="s">
        <v>469</v>
      </c>
      <c r="D758" s="35">
        <v>1.6</v>
      </c>
      <c r="E758" s="276"/>
      <c r="F758" s="20">
        <f t="shared" si="339"/>
        <v>0</v>
      </c>
      <c r="G758" s="37"/>
      <c r="H758" s="38"/>
      <c r="I758" s="38">
        <f>$I$10+$N$10+$S$10+$I$11+$N$11+$S$11</f>
        <v>0</v>
      </c>
      <c r="J758" s="23">
        <f>D758*'cuoc vc'!$B$10*$X$24</f>
        <v>0</v>
      </c>
      <c r="K758" s="22">
        <f t="shared" si="317"/>
        <v>0</v>
      </c>
      <c r="L758" s="22">
        <f>D758*'cuoc vc'!$D$39</f>
        <v>0</v>
      </c>
      <c r="M758" s="24">
        <f t="shared" si="331"/>
        <v>0</v>
      </c>
      <c r="N758" s="25">
        <f t="shared" si="340"/>
        <v>0</v>
      </c>
      <c r="O758" s="209"/>
      <c r="P758" s="210"/>
      <c r="Q758" s="211">
        <f t="shared" si="334"/>
        <v>0</v>
      </c>
      <c r="R758" s="26">
        <f t="shared" si="332"/>
        <v>0</v>
      </c>
      <c r="S758" s="211">
        <f>(IF(($J$17+$O$17+$T$17)&gt;0,AC758,AB758))*0.7</f>
        <v>12320</v>
      </c>
      <c r="T758" s="212">
        <f t="shared" si="333"/>
        <v>12320</v>
      </c>
      <c r="U758" s="230">
        <f>ROUND((F758+M758+Q758+T758),-2)</f>
        <v>12300</v>
      </c>
      <c r="V758" s="214">
        <v>2</v>
      </c>
      <c r="W758" s="175">
        <v>1.1000000000000001</v>
      </c>
      <c r="Y758" s="35">
        <v>1.6</v>
      </c>
      <c r="Z758" s="141">
        <v>3</v>
      </c>
      <c r="AA758" s="141">
        <f>VLOOKUP(Z758,'cuoc vc'!$E$50:$L$64,8)</f>
        <v>0</v>
      </c>
      <c r="AB758" s="146">
        <f>VLOOKUP(Z758,'cuoc vc'!$E$50:$N$64,10)</f>
        <v>0</v>
      </c>
      <c r="AC758" s="146">
        <f>VLOOKUP(Z758,'cuoc vc'!$E$50:$P$64,12)</f>
        <v>17600</v>
      </c>
      <c r="AD758" s="146" t="str">
        <f>VLOOKUP(Z758,'cuoc vc'!$E$50:$H$64,4)</f>
        <v>m³</v>
      </c>
      <c r="AE758" s="146"/>
      <c r="AF758" s="146"/>
    </row>
    <row r="759" spans="1:32" hidden="1" x14ac:dyDescent="0.3">
      <c r="A759" s="226" t="s">
        <v>68</v>
      </c>
      <c r="B759" s="271" t="s">
        <v>84</v>
      </c>
      <c r="C759" s="228" t="s">
        <v>469</v>
      </c>
      <c r="D759" s="35">
        <v>1.55</v>
      </c>
      <c r="E759" s="276"/>
      <c r="F759" s="20">
        <f t="shared" si="339"/>
        <v>0</v>
      </c>
      <c r="G759" s="37"/>
      <c r="H759" s="38"/>
      <c r="I759" s="38">
        <f>$I$10+$N$10+$S$10+$I$11+$N$11+$S$11</f>
        <v>0</v>
      </c>
      <c r="J759" s="23">
        <f>D759*'cuoc vc'!$B$10*$X$24</f>
        <v>0</v>
      </c>
      <c r="K759" s="22">
        <f t="shared" si="317"/>
        <v>0</v>
      </c>
      <c r="L759" s="22">
        <f>D759*'cuoc vc'!$D$39</f>
        <v>0</v>
      </c>
      <c r="M759" s="24">
        <f t="shared" si="331"/>
        <v>0</v>
      </c>
      <c r="N759" s="25">
        <f t="shared" si="340"/>
        <v>0</v>
      </c>
      <c r="O759" s="209"/>
      <c r="P759" s="210"/>
      <c r="Q759" s="211">
        <f t="shared" si="334"/>
        <v>0</v>
      </c>
      <c r="R759" s="26">
        <f t="shared" si="332"/>
        <v>0</v>
      </c>
      <c r="S759" s="211">
        <f>(IF(($J$17+$O$17+$T$17)&gt;0,AC759,AB759))*0.7</f>
        <v>12320</v>
      </c>
      <c r="T759" s="212">
        <f t="shared" si="333"/>
        <v>12320</v>
      </c>
      <c r="U759" s="230">
        <f>ROUND((F759+M759+Q759+T759),-2)</f>
        <v>12300</v>
      </c>
      <c r="V759" s="214">
        <v>2</v>
      </c>
      <c r="W759" s="175">
        <v>1.1000000000000001</v>
      </c>
      <c r="Y759" s="35">
        <v>1.55</v>
      </c>
      <c r="Z759" s="141">
        <v>3</v>
      </c>
      <c r="AA759" s="141">
        <f>VLOOKUP(Z759,'cuoc vc'!$E$50:$L$64,8)</f>
        <v>0</v>
      </c>
      <c r="AB759" s="146">
        <f>VLOOKUP(Z759,'cuoc vc'!$E$50:$N$64,10)</f>
        <v>0</v>
      </c>
      <c r="AC759" s="146">
        <f>VLOOKUP(Z759,'cuoc vc'!$E$50:$P$64,12)</f>
        <v>17600</v>
      </c>
      <c r="AD759" s="146" t="str">
        <f>VLOOKUP(Z759,'cuoc vc'!$E$50:$H$64,4)</f>
        <v>m³</v>
      </c>
      <c r="AE759" s="146"/>
      <c r="AF759" s="146"/>
    </row>
    <row r="760" spans="1:32" hidden="1" x14ac:dyDescent="0.3">
      <c r="A760" s="226" t="s">
        <v>87</v>
      </c>
      <c r="B760" s="227" t="s">
        <v>88</v>
      </c>
      <c r="C760" s="228"/>
      <c r="D760" s="35"/>
      <c r="E760" s="229"/>
      <c r="F760" s="20">
        <f t="shared" si="339"/>
        <v>0</v>
      </c>
      <c r="G760" s="37"/>
      <c r="H760" s="38"/>
      <c r="I760" s="38"/>
      <c r="J760" s="39"/>
      <c r="K760" s="22"/>
      <c r="L760" s="22">
        <f>D760*'cuoc vc'!$D$39</f>
        <v>0</v>
      </c>
      <c r="M760" s="24">
        <f t="shared" si="331"/>
        <v>0</v>
      </c>
      <c r="N760" s="25"/>
      <c r="O760" s="209"/>
      <c r="P760" s="210"/>
      <c r="Q760" s="211"/>
      <c r="R760" s="26">
        <f t="shared" si="332"/>
        <v>0</v>
      </c>
      <c r="S760" s="211">
        <f>(AB760)*0.7</f>
        <v>0</v>
      </c>
      <c r="T760" s="212">
        <f t="shared" si="333"/>
        <v>0</v>
      </c>
      <c r="U760" s="230"/>
      <c r="V760" s="214"/>
      <c r="W760" s="175"/>
      <c r="Y760" s="35"/>
      <c r="AB760" s="146"/>
      <c r="AC760" s="146"/>
      <c r="AD760" s="146"/>
      <c r="AE760" s="146"/>
      <c r="AF760" s="146"/>
    </row>
    <row r="761" spans="1:32" hidden="1" x14ac:dyDescent="0.3">
      <c r="A761" s="224"/>
      <c r="B761" s="206" t="s">
        <v>470</v>
      </c>
      <c r="C761" s="207" t="s">
        <v>90</v>
      </c>
      <c r="D761" s="18">
        <v>1.4E-3</v>
      </c>
      <c r="E761" s="208"/>
      <c r="F761" s="20">
        <f t="shared" si="339"/>
        <v>0</v>
      </c>
      <c r="G761" s="21"/>
      <c r="H761" s="22"/>
      <c r="I761" s="22">
        <f>$I$10+$N$10+$S$10+$I$11+$N$11+$S$11</f>
        <v>0</v>
      </c>
      <c r="J761" s="23">
        <f>D761*'cuoc vc'!$B$9*$X$24</f>
        <v>0</v>
      </c>
      <c r="K761" s="22">
        <f>$E$12</f>
        <v>0</v>
      </c>
      <c r="L761" s="22">
        <f>D761*'cuoc vc'!$D$39</f>
        <v>0</v>
      </c>
      <c r="M761" s="24">
        <f t="shared" si="331"/>
        <v>0</v>
      </c>
      <c r="N761" s="25">
        <f>$J$13+$J$14+$O$13+$O$14+$T$13+$T$14</f>
        <v>0</v>
      </c>
      <c r="O761" s="209"/>
      <c r="P761" s="210"/>
      <c r="Q761" s="211">
        <f>$O761+$P761</f>
        <v>0</v>
      </c>
      <c r="R761" s="26">
        <f t="shared" si="332"/>
        <v>0</v>
      </c>
      <c r="S761" s="211">
        <f>(IF(($J$17+$O$17+$T$17)&gt;0,AC761,AB761)/1000)*0.7</f>
        <v>23.099999999999998</v>
      </c>
      <c r="T761" s="212">
        <f t="shared" si="333"/>
        <v>23.099999999999998</v>
      </c>
      <c r="U761" s="213">
        <f>ROUND((F761+M761+Q761+T761),-2)</f>
        <v>0</v>
      </c>
      <c r="V761" s="214">
        <v>1</v>
      </c>
      <c r="W761" s="175">
        <v>1</v>
      </c>
      <c r="Y761" s="18">
        <v>1.4E-3</v>
      </c>
      <c r="Z761" s="141">
        <v>5</v>
      </c>
      <c r="AA761" s="141">
        <f>VLOOKUP(Z761,'cuoc vc'!$E$50:$L$64,8)</f>
        <v>0</v>
      </c>
      <c r="AB761" s="146">
        <f>VLOOKUP(Z761,'cuoc vc'!$E$50:$N$64,10)</f>
        <v>0</v>
      </c>
      <c r="AC761" s="146">
        <f>VLOOKUP(Z761,'cuoc vc'!$E$50:$P$64,12)</f>
        <v>33000</v>
      </c>
      <c r="AD761" s="146" t="str">
        <f>VLOOKUP(Z761,'cuoc vc'!$E$50:$H$64,4)</f>
        <v>1000v</v>
      </c>
      <c r="AE761" s="146"/>
      <c r="AF761" s="146"/>
    </row>
    <row r="762" spans="1:32" hidden="1" x14ac:dyDescent="0.3">
      <c r="A762" s="224"/>
      <c r="B762" s="206" t="s">
        <v>471</v>
      </c>
      <c r="C762" s="207" t="s">
        <v>70</v>
      </c>
      <c r="D762" s="18">
        <v>1.4E-3</v>
      </c>
      <c r="E762" s="208"/>
      <c r="F762" s="20">
        <f t="shared" si="339"/>
        <v>0</v>
      </c>
      <c r="G762" s="21"/>
      <c r="H762" s="22"/>
      <c r="I762" s="22">
        <f>$I$10+$N$10+$S$10+$I$11+$N$11+$S$11</f>
        <v>0</v>
      </c>
      <c r="J762" s="23">
        <f>D762*'cuoc vc'!$B$9*$X$24</f>
        <v>0</v>
      </c>
      <c r="K762" s="22">
        <f>$E$12</f>
        <v>0</v>
      </c>
      <c r="L762" s="22">
        <f>D762*'cuoc vc'!$D$39</f>
        <v>0</v>
      </c>
      <c r="M762" s="24">
        <f t="shared" si="331"/>
        <v>0</v>
      </c>
      <c r="N762" s="25">
        <f>$J$13+$J$14+$O$13+$O$14+$T$13+$T$14</f>
        <v>0</v>
      </c>
      <c r="O762" s="209"/>
      <c r="P762" s="210"/>
      <c r="Q762" s="211">
        <f>$O762+$P762</f>
        <v>0</v>
      </c>
      <c r="R762" s="26">
        <f t="shared" si="332"/>
        <v>0</v>
      </c>
      <c r="S762" s="211">
        <f>(IF(($J$17+$O$17+$T$17)&gt;0,AC762,AB762)/1000)*0.7</f>
        <v>23.099999999999998</v>
      </c>
      <c r="T762" s="212">
        <f t="shared" si="333"/>
        <v>23.099999999999998</v>
      </c>
      <c r="U762" s="213">
        <f>ROUND((F762+M762+Q762+T762),-2)</f>
        <v>0</v>
      </c>
      <c r="V762" s="214">
        <v>1</v>
      </c>
      <c r="W762" s="175">
        <v>1</v>
      </c>
      <c r="Y762" s="18">
        <v>1.4E-3</v>
      </c>
      <c r="Z762" s="141">
        <v>5</v>
      </c>
      <c r="AA762" s="141">
        <f>VLOOKUP(Z762,'cuoc vc'!$E$50:$L$64,8)</f>
        <v>0</v>
      </c>
      <c r="AB762" s="146">
        <f>VLOOKUP(Z762,'cuoc vc'!$E$50:$N$64,10)</f>
        <v>0</v>
      </c>
      <c r="AC762" s="146">
        <f>VLOOKUP(Z762,'cuoc vc'!$E$50:$P$64,12)</f>
        <v>33000</v>
      </c>
      <c r="AD762" s="146" t="str">
        <f>VLOOKUP(Z762,'cuoc vc'!$E$50:$H$64,4)</f>
        <v>1000v</v>
      </c>
      <c r="AE762" s="146"/>
      <c r="AF762" s="146"/>
    </row>
    <row r="763" spans="1:32" hidden="1" x14ac:dyDescent="0.3">
      <c r="A763" s="272" t="s">
        <v>96</v>
      </c>
      <c r="B763" s="227" t="s">
        <v>141</v>
      </c>
      <c r="C763" s="274" t="s">
        <v>68</v>
      </c>
      <c r="D763" s="266"/>
      <c r="E763" s="266"/>
      <c r="F763" s="20">
        <f t="shared" si="339"/>
        <v>0</v>
      </c>
      <c r="G763" s="267"/>
      <c r="H763" s="266"/>
      <c r="I763" s="268"/>
      <c r="J763" s="269"/>
      <c r="K763" s="22">
        <f t="shared" si="317"/>
        <v>0</v>
      </c>
      <c r="L763" s="22">
        <f>D763*'cuoc vc'!$D$39</f>
        <v>0</v>
      </c>
      <c r="M763" s="24">
        <f t="shared" si="331"/>
        <v>0</v>
      </c>
      <c r="N763" s="25"/>
      <c r="O763" s="209"/>
      <c r="P763" s="210"/>
      <c r="Q763" s="211">
        <f t="shared" si="334"/>
        <v>0</v>
      </c>
      <c r="R763" s="26">
        <f t="shared" si="332"/>
        <v>0</v>
      </c>
      <c r="S763" s="211">
        <f>(AB763)*0.7</f>
        <v>0</v>
      </c>
      <c r="T763" s="212">
        <f t="shared" si="333"/>
        <v>0</v>
      </c>
      <c r="U763" s="270"/>
      <c r="V763" s="214"/>
      <c r="W763" s="223"/>
      <c r="Y763" s="266"/>
      <c r="AB763" s="146"/>
      <c r="AC763" s="146"/>
      <c r="AD763" s="146"/>
      <c r="AE763" s="146"/>
      <c r="AF763" s="146"/>
    </row>
    <row r="764" spans="1:32" hidden="1" x14ac:dyDescent="0.3">
      <c r="A764" s="226" t="s">
        <v>68</v>
      </c>
      <c r="B764" s="275" t="s">
        <v>142</v>
      </c>
      <c r="C764" s="273" t="s">
        <v>68</v>
      </c>
      <c r="D764" s="266"/>
      <c r="E764" s="266"/>
      <c r="F764" s="20">
        <f t="shared" si="339"/>
        <v>0</v>
      </c>
      <c r="G764" s="267"/>
      <c r="H764" s="266"/>
      <c r="I764" s="268"/>
      <c r="J764" s="269"/>
      <c r="K764" s="22">
        <f t="shared" si="317"/>
        <v>0</v>
      </c>
      <c r="L764" s="22">
        <f>D764*'cuoc vc'!$D$39</f>
        <v>0</v>
      </c>
      <c r="M764" s="24">
        <f t="shared" si="331"/>
        <v>0</v>
      </c>
      <c r="N764" s="25"/>
      <c r="O764" s="209"/>
      <c r="P764" s="210"/>
      <c r="Q764" s="211">
        <f t="shared" si="334"/>
        <v>0</v>
      </c>
      <c r="R764" s="26">
        <f t="shared" si="332"/>
        <v>0</v>
      </c>
      <c r="S764" s="211">
        <f>(AB764)*0.7</f>
        <v>0</v>
      </c>
      <c r="T764" s="212">
        <f t="shared" si="333"/>
        <v>0</v>
      </c>
      <c r="U764" s="270"/>
      <c r="V764" s="214"/>
      <c r="W764" s="223"/>
      <c r="Y764" s="266"/>
      <c r="AB764" s="146"/>
      <c r="AC764" s="146"/>
      <c r="AD764" s="146"/>
      <c r="AE764" s="146"/>
      <c r="AF764" s="146"/>
    </row>
    <row r="765" spans="1:32" hidden="1" x14ac:dyDescent="0.3">
      <c r="A765" s="226" t="s">
        <v>68</v>
      </c>
      <c r="B765" s="271" t="s">
        <v>472</v>
      </c>
      <c r="C765" s="228" t="s">
        <v>144</v>
      </c>
      <c r="D765" s="35">
        <v>1E-3</v>
      </c>
      <c r="E765" s="276"/>
      <c r="F765" s="20">
        <f t="shared" si="339"/>
        <v>0</v>
      </c>
      <c r="G765" s="37"/>
      <c r="H765" s="38"/>
      <c r="I765" s="38">
        <f>$I$10+$N$10+$S$10+$I$11+$N$11+$S$11</f>
        <v>0</v>
      </c>
      <c r="J765" s="23">
        <f>D765*'cuoc vc'!$B$10*$X$24</f>
        <v>0</v>
      </c>
      <c r="K765" s="22">
        <f t="shared" si="317"/>
        <v>0</v>
      </c>
      <c r="L765" s="22">
        <f>D765*'cuoc vc'!$D$39</f>
        <v>0</v>
      </c>
      <c r="M765" s="24">
        <f t="shared" si="331"/>
        <v>0</v>
      </c>
      <c r="N765" s="25">
        <f t="shared" si="340"/>
        <v>0</v>
      </c>
      <c r="O765" s="209"/>
      <c r="P765" s="210"/>
      <c r="Q765" s="211">
        <f t="shared" si="334"/>
        <v>0</v>
      </c>
      <c r="R765" s="26">
        <f t="shared" si="332"/>
        <v>0</v>
      </c>
      <c r="S765" s="211">
        <f>(IF(($J$17+$O$17+$T$17)&gt;0,AC765,AB765)*Y765)*0.7</f>
        <v>26.95</v>
      </c>
      <c r="T765" s="212">
        <f t="shared" si="333"/>
        <v>26.95</v>
      </c>
      <c r="U765" s="230">
        <f>ROUND((F765+M765+Q765+T765),-2)</f>
        <v>0</v>
      </c>
      <c r="V765" s="214">
        <v>2</v>
      </c>
      <c r="W765" s="175">
        <v>1.1000000000000001</v>
      </c>
      <c r="Y765" s="35">
        <v>1E-3</v>
      </c>
      <c r="Z765" s="141">
        <v>12</v>
      </c>
      <c r="AA765" s="141">
        <f>VLOOKUP(Z765,'cuoc vc'!$E$50:$L$64,8)</f>
        <v>0</v>
      </c>
      <c r="AB765" s="146">
        <f>VLOOKUP(Z765,'cuoc vc'!$E$50:$N$64,10)</f>
        <v>0</v>
      </c>
      <c r="AC765" s="146">
        <f>VLOOKUP(Z765,'cuoc vc'!$E$50:$P$64,12)</f>
        <v>38500</v>
      </c>
      <c r="AD765" s="146" t="str">
        <f>VLOOKUP(Z765,'cuoc vc'!$E$50:$H$64,4)</f>
        <v>Tấn</v>
      </c>
      <c r="AE765" s="146"/>
      <c r="AF765" s="146"/>
    </row>
    <row r="766" spans="1:32" hidden="1" x14ac:dyDescent="0.3">
      <c r="A766" s="226" t="s">
        <v>68</v>
      </c>
      <c r="B766" s="292" t="s">
        <v>473</v>
      </c>
      <c r="C766" s="290" t="s">
        <v>144</v>
      </c>
      <c r="D766" s="42">
        <v>1E-3</v>
      </c>
      <c r="E766" s="300"/>
      <c r="F766" s="187">
        <f t="shared" si="339"/>
        <v>0</v>
      </c>
      <c r="G766" s="43"/>
      <c r="H766" s="44"/>
      <c r="I766" s="44">
        <f>$I$10+$N$10+$S$10+$I$11+$N$11+$S$11</f>
        <v>0</v>
      </c>
      <c r="J766" s="189">
        <f>D766*'cuoc vc'!$B$10*$X$24</f>
        <v>0</v>
      </c>
      <c r="K766" s="45">
        <f t="shared" si="317"/>
        <v>0</v>
      </c>
      <c r="L766" s="45">
        <f>D766*'cuoc vc'!$D$39</f>
        <v>0</v>
      </c>
      <c r="M766" s="46">
        <f t="shared" si="331"/>
        <v>0</v>
      </c>
      <c r="N766" s="47">
        <f t="shared" si="340"/>
        <v>0</v>
      </c>
      <c r="O766" s="245"/>
      <c r="P766" s="246"/>
      <c r="Q766" s="296">
        <f t="shared" si="334"/>
        <v>0</v>
      </c>
      <c r="R766" s="190">
        <f t="shared" si="332"/>
        <v>0</v>
      </c>
      <c r="S766" s="296">
        <f>(IF(($J$17+$O$17+$T$17)&gt;0,AC766,AB766)*Y766)*0.7</f>
        <v>26.95</v>
      </c>
      <c r="T766" s="247">
        <f t="shared" si="333"/>
        <v>26.95</v>
      </c>
      <c r="U766" s="294">
        <f>ROUND((F766+M766+Q766+T766),-2)</f>
        <v>0</v>
      </c>
      <c r="V766" s="214">
        <v>2</v>
      </c>
      <c r="W766" s="175">
        <v>1.1000000000000001</v>
      </c>
      <c r="Y766" s="35">
        <v>1E-3</v>
      </c>
      <c r="Z766" s="141">
        <v>12</v>
      </c>
      <c r="AA766" s="141">
        <f>VLOOKUP(Z766,'cuoc vc'!$E$50:$L$64,8)</f>
        <v>0</v>
      </c>
      <c r="AB766" s="146">
        <f>VLOOKUP(Z766,'cuoc vc'!$E$50:$N$64,10)</f>
        <v>0</v>
      </c>
      <c r="AC766" s="146">
        <f>VLOOKUP(Z766,'cuoc vc'!$E$50:$P$64,12)</f>
        <v>38500</v>
      </c>
      <c r="AD766" s="146" t="str">
        <f>VLOOKUP(Z766,'cuoc vc'!$E$50:$H$64,4)</f>
        <v>Tấn</v>
      </c>
      <c r="AE766" s="146"/>
      <c r="AF766" s="146"/>
    </row>
    <row r="767" spans="1:32" ht="22.8" hidden="1" x14ac:dyDescent="0.3">
      <c r="A767" s="250" t="s">
        <v>507</v>
      </c>
      <c r="B767" s="251" t="s">
        <v>508</v>
      </c>
      <c r="C767" s="297"/>
      <c r="D767" s="253"/>
      <c r="E767" s="253"/>
      <c r="F767" s="191">
        <f t="shared" si="339"/>
        <v>0</v>
      </c>
      <c r="G767" s="254"/>
      <c r="H767" s="253"/>
      <c r="I767" s="255"/>
      <c r="J767" s="256"/>
      <c r="K767" s="192">
        <f t="shared" si="317"/>
        <v>0</v>
      </c>
      <c r="L767" s="192">
        <f>D767*'cuoc vc'!$D$39</f>
        <v>0</v>
      </c>
      <c r="M767" s="193">
        <f t="shared" si="331"/>
        <v>0</v>
      </c>
      <c r="N767" s="306"/>
      <c r="O767" s="257"/>
      <c r="P767" s="258"/>
      <c r="Q767" s="259">
        <f t="shared" si="334"/>
        <v>0</v>
      </c>
      <c r="R767" s="194">
        <f t="shared" si="332"/>
        <v>0</v>
      </c>
      <c r="S767" s="259">
        <f>(AB767)*0.7</f>
        <v>0</v>
      </c>
      <c r="T767" s="260">
        <f t="shared" si="333"/>
        <v>0</v>
      </c>
      <c r="U767" s="261"/>
      <c r="V767" s="214"/>
      <c r="W767" s="223"/>
      <c r="Y767" s="264"/>
      <c r="AB767" s="146"/>
      <c r="AC767" s="146"/>
      <c r="AD767" s="146"/>
      <c r="AE767" s="146"/>
      <c r="AF767" s="146"/>
    </row>
    <row r="768" spans="1:32" hidden="1" x14ac:dyDescent="0.3">
      <c r="A768" s="272" t="s">
        <v>66</v>
      </c>
      <c r="B768" s="227" t="s">
        <v>67</v>
      </c>
      <c r="C768" s="228"/>
      <c r="D768" s="266"/>
      <c r="E768" s="266"/>
      <c r="F768" s="20">
        <f t="shared" si="339"/>
        <v>0</v>
      </c>
      <c r="G768" s="267"/>
      <c r="H768" s="266"/>
      <c r="I768" s="268"/>
      <c r="J768" s="269"/>
      <c r="K768" s="22">
        <f t="shared" ref="K768:K854" si="341">$E$12</f>
        <v>0</v>
      </c>
      <c r="L768" s="22">
        <f>D768*'cuoc vc'!$D$39</f>
        <v>0</v>
      </c>
      <c r="M768" s="24">
        <f t="shared" si="331"/>
        <v>0</v>
      </c>
      <c r="N768" s="307"/>
      <c r="O768" s="209"/>
      <c r="P768" s="210"/>
      <c r="Q768" s="211">
        <f t="shared" si="334"/>
        <v>0</v>
      </c>
      <c r="R768" s="26">
        <f t="shared" si="332"/>
        <v>0</v>
      </c>
      <c r="S768" s="211">
        <f>(AB768)*0.7</f>
        <v>0</v>
      </c>
      <c r="T768" s="212">
        <f t="shared" si="333"/>
        <v>0</v>
      </c>
      <c r="U768" s="270"/>
      <c r="V768" s="214"/>
      <c r="W768" s="223"/>
      <c r="Y768" s="266"/>
      <c r="AB768" s="146"/>
      <c r="AC768" s="146"/>
      <c r="AD768" s="146"/>
      <c r="AE768" s="146"/>
      <c r="AF768" s="146"/>
    </row>
    <row r="769" spans="1:32" ht="24" hidden="1" x14ac:dyDescent="0.3">
      <c r="A769" s="272"/>
      <c r="B769" s="271" t="s">
        <v>590</v>
      </c>
      <c r="C769" s="228" t="s">
        <v>468</v>
      </c>
      <c r="D769" s="35">
        <v>0.05</v>
      </c>
      <c r="E769" s="276"/>
      <c r="F769" s="20">
        <f t="shared" si="339"/>
        <v>0</v>
      </c>
      <c r="G769" s="37"/>
      <c r="H769" s="38"/>
      <c r="I769" s="38">
        <f>$I$10+$N$10+$S$10+$I$11+$N$11+$S$11</f>
        <v>0</v>
      </c>
      <c r="J769" s="23">
        <f>D769*'cuoc vc'!$B$11*$X$24</f>
        <v>0</v>
      </c>
      <c r="K769" s="22">
        <f t="shared" si="341"/>
        <v>0</v>
      </c>
      <c r="L769" s="22">
        <f>D769*'cuoc vc'!$D$39</f>
        <v>0</v>
      </c>
      <c r="M769" s="24">
        <f t="shared" si="331"/>
        <v>0</v>
      </c>
      <c r="N769" s="25">
        <f>$J$13+$J$14+$O$13+$O$14+$T$13+$T$14</f>
        <v>0</v>
      </c>
      <c r="O769" s="209"/>
      <c r="P769" s="210"/>
      <c r="Q769" s="211">
        <f t="shared" si="334"/>
        <v>0</v>
      </c>
      <c r="R769" s="26">
        <f t="shared" si="332"/>
        <v>0</v>
      </c>
      <c r="S769" s="211">
        <f>(IF(($J$17+$O$17+$T$17)&gt;0,AC769,AB769)*Y769)*0.7</f>
        <v>962.50000000000011</v>
      </c>
      <c r="T769" s="212">
        <f t="shared" si="333"/>
        <v>962.50000000000011</v>
      </c>
      <c r="U769" s="230">
        <f>ROUND((F769+M769+Q769+T769),-2)</f>
        <v>1000</v>
      </c>
      <c r="V769" s="214">
        <v>3</v>
      </c>
      <c r="W769" s="175">
        <v>1.3</v>
      </c>
      <c r="Y769" s="35">
        <v>0.05</v>
      </c>
      <c r="Z769" s="141">
        <v>11</v>
      </c>
      <c r="AA769" s="141">
        <f>VLOOKUP(Z769,'cuoc vc'!$E$50:$L$64,8)</f>
        <v>0</v>
      </c>
      <c r="AB769" s="146">
        <f>VLOOKUP(Z769,'cuoc vc'!$E$50:$N$64,10)</f>
        <v>0</v>
      </c>
      <c r="AC769" s="146">
        <f>VLOOKUP(Z769,'cuoc vc'!$E$50:$P$64,12)</f>
        <v>27500.000000000004</v>
      </c>
      <c r="AD769" s="146" t="str">
        <f>VLOOKUP(Z769,'cuoc vc'!$E$50:$H$64,4)</f>
        <v>Tấn</v>
      </c>
      <c r="AE769" s="146"/>
      <c r="AF769" s="146"/>
    </row>
    <row r="770" spans="1:32" hidden="1" x14ac:dyDescent="0.3">
      <c r="A770" s="272"/>
      <c r="B770" s="271" t="s">
        <v>71</v>
      </c>
      <c r="C770" s="228" t="s">
        <v>70</v>
      </c>
      <c r="D770" s="35">
        <v>0.05</v>
      </c>
      <c r="E770" s="229">
        <v>90000</v>
      </c>
      <c r="F770" s="20">
        <f t="shared" si="339"/>
        <v>81818.181818181809</v>
      </c>
      <c r="G770" s="37"/>
      <c r="H770" s="38"/>
      <c r="I770" s="38">
        <f>$I$10+$N$10+$S$10+$I$11+$N$11+$S$11</f>
        <v>0</v>
      </c>
      <c r="J770" s="23">
        <f>D770*'cuoc vc'!$B$11*$X$24</f>
        <v>0</v>
      </c>
      <c r="K770" s="22">
        <f t="shared" si="341"/>
        <v>0</v>
      </c>
      <c r="L770" s="22">
        <f>D770*'cuoc vc'!$D$39</f>
        <v>0</v>
      </c>
      <c r="M770" s="24">
        <f t="shared" si="331"/>
        <v>0</v>
      </c>
      <c r="N770" s="25">
        <f>$J$13+$J$14+$O$13+$O$14+$T$13+$T$14</f>
        <v>0</v>
      </c>
      <c r="O770" s="209"/>
      <c r="P770" s="210"/>
      <c r="Q770" s="211">
        <f t="shared" si="334"/>
        <v>0</v>
      </c>
      <c r="R770" s="26">
        <f t="shared" si="332"/>
        <v>0</v>
      </c>
      <c r="S770" s="211">
        <f>(IF(($J$17+$O$17+$T$17)&gt;0,AC770,AB770)*Y770)*0.7</f>
        <v>962.50000000000011</v>
      </c>
      <c r="T770" s="212">
        <f t="shared" si="333"/>
        <v>962.50000000000011</v>
      </c>
      <c r="U770" s="230">
        <f>ROUND((F770+M770+Q770+T770),-2)</f>
        <v>82800</v>
      </c>
      <c r="V770" s="214">
        <v>3</v>
      </c>
      <c r="W770" s="175">
        <v>1.3</v>
      </c>
      <c r="Y770" s="35">
        <v>0.05</v>
      </c>
      <c r="Z770" s="141">
        <v>11</v>
      </c>
      <c r="AA770" s="141">
        <f>VLOOKUP(Z770,'cuoc vc'!$E$50:$L$64,8)</f>
        <v>0</v>
      </c>
      <c r="AB770" s="146">
        <f>VLOOKUP(Z770,'cuoc vc'!$E$50:$N$64,10)</f>
        <v>0</v>
      </c>
      <c r="AC770" s="146">
        <f>VLOOKUP(Z770,'cuoc vc'!$E$50:$P$64,12)</f>
        <v>27500.000000000004</v>
      </c>
      <c r="AD770" s="146" t="str">
        <f>VLOOKUP(Z770,'cuoc vc'!$E$50:$H$64,4)</f>
        <v>Tấn</v>
      </c>
      <c r="AE770" s="146"/>
      <c r="AF770" s="146"/>
    </row>
    <row r="771" spans="1:32" hidden="1" x14ac:dyDescent="0.3">
      <c r="A771" s="272"/>
      <c r="B771" s="271" t="s">
        <v>489</v>
      </c>
      <c r="C771" s="228" t="s">
        <v>70</v>
      </c>
      <c r="D771" s="35">
        <v>0.05</v>
      </c>
      <c r="E771" s="229">
        <v>105000</v>
      </c>
      <c r="F771" s="20">
        <f t="shared" si="339"/>
        <v>95454.545454545441</v>
      </c>
      <c r="G771" s="37"/>
      <c r="H771" s="38"/>
      <c r="I771" s="38">
        <f>$I$10+$N$10+$S$10+$I$11+$N$11+$S$11</f>
        <v>0</v>
      </c>
      <c r="J771" s="23">
        <f>D771*'cuoc vc'!$B$11*$X$24</f>
        <v>0</v>
      </c>
      <c r="K771" s="22">
        <f t="shared" si="341"/>
        <v>0</v>
      </c>
      <c r="L771" s="22">
        <f>D771*'cuoc vc'!$D$39</f>
        <v>0</v>
      </c>
      <c r="M771" s="24">
        <f t="shared" ref="M771" si="342">J771+L771</f>
        <v>0</v>
      </c>
      <c r="N771" s="25">
        <f>$J$13+$J$14+$O$13+$O$14+$T$13+$T$14</f>
        <v>0</v>
      </c>
      <c r="O771" s="209"/>
      <c r="P771" s="210"/>
      <c r="Q771" s="211">
        <f t="shared" si="334"/>
        <v>0</v>
      </c>
      <c r="R771" s="26">
        <f t="shared" ref="R771" si="343">AA771</f>
        <v>0</v>
      </c>
      <c r="S771" s="211">
        <f>(IF(($J$17+$O$17+$T$17)&gt;0,AC771,AB771)*Y771)*0.7</f>
        <v>962.50000000000011</v>
      </c>
      <c r="T771" s="212">
        <f t="shared" ref="T771" si="344">R771+S771</f>
        <v>962.50000000000011</v>
      </c>
      <c r="U771" s="230">
        <f>ROUND((F771+M771+Q771+T771),-2)</f>
        <v>96400</v>
      </c>
      <c r="V771" s="214">
        <v>3</v>
      </c>
      <c r="W771" s="175">
        <v>1.3</v>
      </c>
      <c r="Y771" s="35">
        <v>0.05</v>
      </c>
      <c r="Z771" s="141">
        <v>11</v>
      </c>
      <c r="AA771" s="141">
        <f>VLOOKUP(Z771,'cuoc vc'!$E$50:$L$64,8)</f>
        <v>0</v>
      </c>
      <c r="AB771" s="146">
        <f>VLOOKUP(Z771,'cuoc vc'!$E$50:$N$64,10)</f>
        <v>0</v>
      </c>
      <c r="AC771" s="146">
        <f>VLOOKUP(Z771,'cuoc vc'!$E$50:$P$64,12)</f>
        <v>27500.000000000004</v>
      </c>
      <c r="AD771" s="146" t="str">
        <f>VLOOKUP(Z771,'cuoc vc'!$E$50:$H$64,4)</f>
        <v>Tấn</v>
      </c>
      <c r="AE771" s="146"/>
      <c r="AF771" s="146"/>
    </row>
    <row r="772" spans="1:32" hidden="1" x14ac:dyDescent="0.3">
      <c r="A772" s="272" t="s">
        <v>76</v>
      </c>
      <c r="B772" s="227" t="s">
        <v>77</v>
      </c>
      <c r="C772" s="273" t="s">
        <v>68</v>
      </c>
      <c r="D772" s="266"/>
      <c r="E772" s="266"/>
      <c r="F772" s="20">
        <f t="shared" si="339"/>
        <v>0</v>
      </c>
      <c r="G772" s="267"/>
      <c r="H772" s="266"/>
      <c r="I772" s="268"/>
      <c r="J772" s="269"/>
      <c r="K772" s="22">
        <f t="shared" si="341"/>
        <v>0</v>
      </c>
      <c r="L772" s="22">
        <f>D772*'cuoc vc'!$D$39</f>
        <v>0</v>
      </c>
      <c r="M772" s="24">
        <f t="shared" si="331"/>
        <v>0</v>
      </c>
      <c r="N772" s="307"/>
      <c r="O772" s="209"/>
      <c r="P772" s="210"/>
      <c r="Q772" s="211">
        <f t="shared" si="334"/>
        <v>0</v>
      </c>
      <c r="R772" s="26">
        <f t="shared" si="332"/>
        <v>0</v>
      </c>
      <c r="S772" s="211">
        <f>(AB772)*0.7</f>
        <v>0</v>
      </c>
      <c r="T772" s="212">
        <f t="shared" si="333"/>
        <v>0</v>
      </c>
      <c r="U772" s="270"/>
      <c r="V772" s="214"/>
      <c r="W772" s="223"/>
      <c r="Y772" s="266"/>
      <c r="AB772" s="146"/>
      <c r="AC772" s="146"/>
      <c r="AD772" s="146"/>
      <c r="AE772" s="146"/>
      <c r="AF772" s="146"/>
    </row>
    <row r="773" spans="1:32" hidden="1" x14ac:dyDescent="0.3">
      <c r="A773" s="226" t="s">
        <v>68</v>
      </c>
      <c r="B773" s="271" t="s">
        <v>78</v>
      </c>
      <c r="C773" s="228" t="s">
        <v>469</v>
      </c>
      <c r="D773" s="35">
        <v>1.2</v>
      </c>
      <c r="E773" s="229">
        <v>300000</v>
      </c>
      <c r="F773" s="20">
        <f t="shared" si="339"/>
        <v>272727.27272727271</v>
      </c>
      <c r="G773" s="37"/>
      <c r="H773" s="38"/>
      <c r="I773" s="38">
        <f>$I$10+$N$10+$S$10+$I$11+$N$11+$S$11</f>
        <v>0</v>
      </c>
      <c r="J773" s="23">
        <f>D773*'cuoc vc'!$B$9*$X$24</f>
        <v>0</v>
      </c>
      <c r="K773" s="22">
        <f t="shared" si="341"/>
        <v>0</v>
      </c>
      <c r="L773" s="22">
        <f>D773*'cuoc vc'!$D$39</f>
        <v>0</v>
      </c>
      <c r="M773" s="24">
        <f t="shared" si="331"/>
        <v>0</v>
      </c>
      <c r="N773" s="25">
        <f>$J$13+$J$14+$O$13+$O$14+$T$13+$T$14</f>
        <v>0</v>
      </c>
      <c r="O773" s="209"/>
      <c r="P773" s="210"/>
      <c r="Q773" s="211">
        <f t="shared" si="334"/>
        <v>0</v>
      </c>
      <c r="R773" s="26">
        <f t="shared" si="332"/>
        <v>0</v>
      </c>
      <c r="S773" s="211">
        <f>IF($T$17&lt;0,MIN(AC773,AB773)*0.7,IF($T$16&lt;&gt;0,AB773*0.7,AC773*0.7))</f>
        <v>8062.67</v>
      </c>
      <c r="T773" s="212">
        <f t="shared" si="333"/>
        <v>8062.67</v>
      </c>
      <c r="U773" s="230">
        <f>ROUND((F773+M773+Q773+T773),-2)</f>
        <v>280800</v>
      </c>
      <c r="V773" s="214">
        <v>1</v>
      </c>
      <c r="W773" s="175">
        <v>1</v>
      </c>
      <c r="Y773" s="35">
        <v>1.2</v>
      </c>
      <c r="Z773" s="141">
        <v>1</v>
      </c>
      <c r="AA773" s="141">
        <f>VLOOKUP(Z773,'cuoc vc'!$E$50:$L$64,8)</f>
        <v>0</v>
      </c>
      <c r="AB773" s="146">
        <f>VLOOKUP(Z773,'cuoc vc'!$E$50:$N$64,10)</f>
        <v>0</v>
      </c>
      <c r="AC773" s="146">
        <f>VLOOKUP(Z773,'cuoc vc'!$E$50:$P$64,12)</f>
        <v>11518.1</v>
      </c>
      <c r="AD773" s="146" t="str">
        <f>VLOOKUP(Z773,'cuoc vc'!$E$50:$H$64,4)</f>
        <v>m³</v>
      </c>
      <c r="AE773" s="146"/>
      <c r="AF773" s="146"/>
    </row>
    <row r="774" spans="1:32" hidden="1" x14ac:dyDescent="0.3">
      <c r="A774" s="226" t="s">
        <v>68</v>
      </c>
      <c r="B774" s="271" t="s">
        <v>80</v>
      </c>
      <c r="C774" s="228" t="s">
        <v>469</v>
      </c>
      <c r="D774" s="35">
        <v>1.4</v>
      </c>
      <c r="E774" s="229">
        <v>310000</v>
      </c>
      <c r="F774" s="20">
        <f t="shared" si="339"/>
        <v>281818.18181818182</v>
      </c>
      <c r="G774" s="37"/>
      <c r="H774" s="38"/>
      <c r="I774" s="38">
        <f>$I$10+$N$10+$S$10+$I$11+$N$11+$S$11</f>
        <v>0</v>
      </c>
      <c r="J774" s="23">
        <f>D774*'cuoc vc'!$B$9*$X$24</f>
        <v>0</v>
      </c>
      <c r="K774" s="22">
        <f t="shared" si="341"/>
        <v>0</v>
      </c>
      <c r="L774" s="22">
        <f>D774*'cuoc vc'!$D$39</f>
        <v>0</v>
      </c>
      <c r="M774" s="24">
        <f t="shared" si="331"/>
        <v>0</v>
      </c>
      <c r="N774" s="25">
        <f>$J$13+$J$14+$O$13+$O$14+$T$13+$T$14</f>
        <v>0</v>
      </c>
      <c r="O774" s="209"/>
      <c r="P774" s="210"/>
      <c r="Q774" s="211">
        <f t="shared" si="334"/>
        <v>0</v>
      </c>
      <c r="R774" s="26">
        <f t="shared" si="332"/>
        <v>0</v>
      </c>
      <c r="S774" s="211">
        <f>IF($T$17&lt;0,MIN(AC774,AB774)*0.7,IF($T$16&lt;&gt;0,AB774*0.7,AC774*0.7))</f>
        <v>8062.67</v>
      </c>
      <c r="T774" s="212">
        <f t="shared" si="333"/>
        <v>8062.67</v>
      </c>
      <c r="U774" s="230">
        <f>ROUND((F774+M774+Q774+T774),-2)</f>
        <v>289900</v>
      </c>
      <c r="V774" s="214">
        <v>1</v>
      </c>
      <c r="W774" s="175">
        <v>1</v>
      </c>
      <c r="Y774" s="35">
        <v>1.4</v>
      </c>
      <c r="Z774" s="141">
        <v>1</v>
      </c>
      <c r="AA774" s="141">
        <f>VLOOKUP(Z774,'cuoc vc'!$E$50:$L$64,8)</f>
        <v>0</v>
      </c>
      <c r="AB774" s="146">
        <f>VLOOKUP(Z774,'cuoc vc'!$E$50:$N$64,10)</f>
        <v>0</v>
      </c>
      <c r="AC774" s="146">
        <f>VLOOKUP(Z774,'cuoc vc'!$E$50:$P$64,12)</f>
        <v>11518.1</v>
      </c>
      <c r="AD774" s="146" t="str">
        <f>VLOOKUP(Z774,'cuoc vc'!$E$50:$H$64,4)</f>
        <v>m³</v>
      </c>
      <c r="AE774" s="146"/>
      <c r="AF774" s="146"/>
    </row>
    <row r="775" spans="1:32" hidden="1" x14ac:dyDescent="0.3">
      <c r="A775" s="272" t="s">
        <v>81</v>
      </c>
      <c r="B775" s="227" t="s">
        <v>82</v>
      </c>
      <c r="C775" s="273" t="s">
        <v>68</v>
      </c>
      <c r="D775" s="266"/>
      <c r="E775" s="276"/>
      <c r="F775" s="20">
        <f t="shared" si="339"/>
        <v>0</v>
      </c>
      <c r="G775" s="267"/>
      <c r="H775" s="266"/>
      <c r="I775" s="268"/>
      <c r="J775" s="269"/>
      <c r="K775" s="22">
        <f t="shared" si="341"/>
        <v>0</v>
      </c>
      <c r="L775" s="22">
        <f>D775*'cuoc vc'!$D$39</f>
        <v>0</v>
      </c>
      <c r="M775" s="24">
        <f t="shared" si="331"/>
        <v>0</v>
      </c>
      <c r="N775" s="307"/>
      <c r="O775" s="209"/>
      <c r="P775" s="210"/>
      <c r="Q775" s="211">
        <f t="shared" si="334"/>
        <v>0</v>
      </c>
      <c r="R775" s="26">
        <f t="shared" si="332"/>
        <v>0</v>
      </c>
      <c r="S775" s="211">
        <f>(AB775)*0.7</f>
        <v>0</v>
      </c>
      <c r="T775" s="212">
        <f t="shared" si="333"/>
        <v>0</v>
      </c>
      <c r="U775" s="270"/>
      <c r="V775" s="214"/>
      <c r="W775" s="223"/>
      <c r="Y775" s="266"/>
      <c r="AB775" s="146"/>
      <c r="AC775" s="146"/>
      <c r="AD775" s="146"/>
      <c r="AE775" s="146"/>
      <c r="AF775" s="146"/>
    </row>
    <row r="776" spans="1:32" hidden="1" x14ac:dyDescent="0.3">
      <c r="A776" s="226" t="s">
        <v>68</v>
      </c>
      <c r="B776" s="271" t="s">
        <v>490</v>
      </c>
      <c r="C776" s="228" t="s">
        <v>469</v>
      </c>
      <c r="D776" s="35">
        <v>1.6</v>
      </c>
      <c r="E776" s="276">
        <v>475000</v>
      </c>
      <c r="F776" s="20">
        <f t="shared" si="339"/>
        <v>431818.18181818177</v>
      </c>
      <c r="G776" s="37"/>
      <c r="H776" s="38"/>
      <c r="I776" s="38">
        <f>$I$10+$N$10+$S$10+$I$11+$N$11+$S$11</f>
        <v>0</v>
      </c>
      <c r="J776" s="23">
        <f>D776*'cuoc vc'!$B$10*$X$24</f>
        <v>0</v>
      </c>
      <c r="K776" s="22">
        <f t="shared" si="341"/>
        <v>0</v>
      </c>
      <c r="L776" s="22">
        <f>D776*'cuoc vc'!$D$39</f>
        <v>0</v>
      </c>
      <c r="M776" s="24">
        <f t="shared" si="331"/>
        <v>0</v>
      </c>
      <c r="N776" s="25">
        <f t="shared" ref="N776:N789" si="345">$J$13+$J$14+$O$13+$O$14+$T$13+$T$14</f>
        <v>0</v>
      </c>
      <c r="O776" s="209"/>
      <c r="P776" s="210"/>
      <c r="Q776" s="211">
        <f t="shared" si="334"/>
        <v>0</v>
      </c>
      <c r="R776" s="26">
        <f t="shared" si="332"/>
        <v>0</v>
      </c>
      <c r="S776" s="211">
        <f>(IF(($J$17+$O$17+$T$17)&gt;0,AC776,AB776))*0.7</f>
        <v>12320</v>
      </c>
      <c r="T776" s="212">
        <f t="shared" si="333"/>
        <v>12320</v>
      </c>
      <c r="U776" s="230">
        <f>ROUND((F776+M776+Q776+T776),-2)</f>
        <v>444100</v>
      </c>
      <c r="V776" s="214">
        <v>2</v>
      </c>
      <c r="W776" s="175">
        <v>1.1000000000000001</v>
      </c>
      <c r="Y776" s="35">
        <v>1.6</v>
      </c>
      <c r="Z776" s="141">
        <v>3</v>
      </c>
      <c r="AA776" s="141">
        <f>VLOOKUP(Z776,'cuoc vc'!$E$50:$L$64,8)</f>
        <v>0</v>
      </c>
      <c r="AB776" s="146">
        <f>VLOOKUP(Z776,'cuoc vc'!$E$50:$N$64,10)</f>
        <v>0</v>
      </c>
      <c r="AC776" s="146">
        <f>VLOOKUP(Z776,'cuoc vc'!$E$50:$P$64,12)</f>
        <v>17600</v>
      </c>
      <c r="AD776" s="146" t="str">
        <f>VLOOKUP(Z776,'cuoc vc'!$E$50:$H$64,4)</f>
        <v>m³</v>
      </c>
      <c r="AE776" s="146"/>
      <c r="AF776" s="146"/>
    </row>
    <row r="777" spans="1:32" hidden="1" x14ac:dyDescent="0.3">
      <c r="A777" s="226" t="s">
        <v>68</v>
      </c>
      <c r="B777" s="271" t="s">
        <v>491</v>
      </c>
      <c r="C777" s="228" t="s">
        <v>469</v>
      </c>
      <c r="D777" s="35">
        <v>1.55</v>
      </c>
      <c r="E777" s="276">
        <v>465000</v>
      </c>
      <c r="F777" s="20">
        <f t="shared" si="339"/>
        <v>422727.27272727271</v>
      </c>
      <c r="G777" s="37"/>
      <c r="H777" s="38"/>
      <c r="I777" s="38">
        <f>$I$10+$N$10+$S$10+$I$11+$N$11+$S$11</f>
        <v>0</v>
      </c>
      <c r="J777" s="23">
        <f>D777*'cuoc vc'!$B$10*$X$24</f>
        <v>0</v>
      </c>
      <c r="K777" s="22">
        <f t="shared" si="341"/>
        <v>0</v>
      </c>
      <c r="L777" s="22">
        <f>D777*'cuoc vc'!$D$39</f>
        <v>0</v>
      </c>
      <c r="M777" s="24">
        <f t="shared" si="331"/>
        <v>0</v>
      </c>
      <c r="N777" s="25">
        <f t="shared" si="345"/>
        <v>0</v>
      </c>
      <c r="O777" s="209"/>
      <c r="P777" s="210"/>
      <c r="Q777" s="211">
        <f t="shared" si="334"/>
        <v>0</v>
      </c>
      <c r="R777" s="26">
        <f t="shared" si="332"/>
        <v>0</v>
      </c>
      <c r="S777" s="211">
        <f>(IF(($J$17+$O$17+$T$17)&gt;0,AC777,AB777))*0.7</f>
        <v>12320</v>
      </c>
      <c r="T777" s="212">
        <f t="shared" si="333"/>
        <v>12320</v>
      </c>
      <c r="U777" s="230">
        <f>ROUND((F777+M777+Q777+T777),-2)</f>
        <v>435000</v>
      </c>
      <c r="V777" s="214">
        <v>2</v>
      </c>
      <c r="W777" s="175">
        <v>1.1000000000000001</v>
      </c>
      <c r="Y777" s="35">
        <v>1.55</v>
      </c>
      <c r="Z777" s="141">
        <v>3</v>
      </c>
      <c r="AA777" s="141">
        <f>VLOOKUP(Z777,'cuoc vc'!$E$50:$L$64,8)</f>
        <v>0</v>
      </c>
      <c r="AB777" s="146">
        <f>VLOOKUP(Z777,'cuoc vc'!$E$50:$N$64,10)</f>
        <v>0</v>
      </c>
      <c r="AC777" s="146">
        <f>VLOOKUP(Z777,'cuoc vc'!$E$50:$P$64,12)</f>
        <v>17600</v>
      </c>
      <c r="AD777" s="146" t="str">
        <f>VLOOKUP(Z777,'cuoc vc'!$E$50:$H$64,4)</f>
        <v>m³</v>
      </c>
      <c r="AE777" s="146"/>
      <c r="AF777" s="146"/>
    </row>
    <row r="778" spans="1:32" hidden="1" x14ac:dyDescent="0.3">
      <c r="A778" s="226" t="s">
        <v>68</v>
      </c>
      <c r="B778" s="271" t="s">
        <v>613</v>
      </c>
      <c r="C778" s="228" t="s">
        <v>469</v>
      </c>
      <c r="D778" s="35">
        <v>1.55</v>
      </c>
      <c r="E778" s="276">
        <v>440000</v>
      </c>
      <c r="F778" s="20">
        <f t="shared" si="339"/>
        <v>399999.99999999994</v>
      </c>
      <c r="G778" s="37"/>
      <c r="H778" s="38"/>
      <c r="I778" s="38">
        <f>$I$10+$N$10+$S$10+$I$11+$N$11+$S$11</f>
        <v>0</v>
      </c>
      <c r="J778" s="23">
        <f>D778*'cuoc vc'!$B$10*$X$24</f>
        <v>0</v>
      </c>
      <c r="K778" s="22">
        <f t="shared" si="341"/>
        <v>0</v>
      </c>
      <c r="L778" s="22">
        <f>D778*'cuoc vc'!$D$39</f>
        <v>0</v>
      </c>
      <c r="M778" s="24">
        <f t="shared" si="331"/>
        <v>0</v>
      </c>
      <c r="N778" s="25">
        <f t="shared" si="345"/>
        <v>0</v>
      </c>
      <c r="O778" s="209"/>
      <c r="P778" s="210"/>
      <c r="Q778" s="211">
        <f t="shared" si="334"/>
        <v>0</v>
      </c>
      <c r="R778" s="26">
        <f t="shared" si="332"/>
        <v>0</v>
      </c>
      <c r="S778" s="211">
        <f>(IF(($J$17+$O$17+$T$17)&gt;0,AC778,AB778))*0.7</f>
        <v>12320</v>
      </c>
      <c r="T778" s="212">
        <f t="shared" si="333"/>
        <v>12320</v>
      </c>
      <c r="U778" s="230">
        <f>ROUND((F778+M778+Q778+T778),-2)</f>
        <v>412300</v>
      </c>
      <c r="V778" s="214">
        <v>2</v>
      </c>
      <c r="W778" s="175">
        <v>1.1000000000000001</v>
      </c>
      <c r="Y778" s="35">
        <v>1.55</v>
      </c>
      <c r="Z778" s="141">
        <v>3</v>
      </c>
      <c r="AA778" s="141">
        <f>VLOOKUP(Z778,'cuoc vc'!$E$50:$L$64,8)</f>
        <v>0</v>
      </c>
      <c r="AB778" s="146">
        <f>VLOOKUP(Z778,'cuoc vc'!$E$50:$N$64,10)</f>
        <v>0</v>
      </c>
      <c r="AC778" s="146">
        <f>VLOOKUP(Z778,'cuoc vc'!$E$50:$P$64,12)</f>
        <v>17600</v>
      </c>
      <c r="AD778" s="146" t="str">
        <f>VLOOKUP(Z778,'cuoc vc'!$E$50:$H$64,4)</f>
        <v>m³</v>
      </c>
      <c r="AE778" s="146"/>
      <c r="AF778" s="146"/>
    </row>
    <row r="779" spans="1:32" hidden="1" x14ac:dyDescent="0.3">
      <c r="A779" s="226" t="s">
        <v>68</v>
      </c>
      <c r="B779" s="271" t="s">
        <v>614</v>
      </c>
      <c r="C779" s="228" t="s">
        <v>469</v>
      </c>
      <c r="D779" s="35">
        <v>1.55</v>
      </c>
      <c r="E779" s="276">
        <v>420000</v>
      </c>
      <c r="F779" s="20">
        <f t="shared" si="339"/>
        <v>381818.18181818177</v>
      </c>
      <c r="G779" s="37"/>
      <c r="H779" s="38"/>
      <c r="I779" s="38">
        <f>$I$10+$N$10+$S$10+$I$11+$N$11+$S$11</f>
        <v>0</v>
      </c>
      <c r="J779" s="23">
        <f>D779*'cuoc vc'!$B$10*$X$24</f>
        <v>0</v>
      </c>
      <c r="K779" s="22">
        <f t="shared" si="341"/>
        <v>0</v>
      </c>
      <c r="L779" s="22">
        <f>D779*'cuoc vc'!$D$39</f>
        <v>0</v>
      </c>
      <c r="M779" s="24">
        <f t="shared" ref="M779" si="346">J779+L779</f>
        <v>0</v>
      </c>
      <c r="N779" s="25">
        <f t="shared" si="345"/>
        <v>0</v>
      </c>
      <c r="O779" s="209"/>
      <c r="P779" s="210"/>
      <c r="Q779" s="211">
        <f t="shared" si="334"/>
        <v>0</v>
      </c>
      <c r="R779" s="26">
        <f t="shared" ref="R779" si="347">AA779</f>
        <v>0</v>
      </c>
      <c r="S779" s="211">
        <f>(IF(($J$17+$O$17+$T$17)&gt;0,AC779,AB779))*0.7</f>
        <v>12320</v>
      </c>
      <c r="T779" s="212">
        <f t="shared" ref="T779" si="348">R779+S779</f>
        <v>12320</v>
      </c>
      <c r="U779" s="230">
        <f>ROUND((F779+M779+Q779+T779),-2)</f>
        <v>394100</v>
      </c>
      <c r="V779" s="214">
        <v>2</v>
      </c>
      <c r="W779" s="175">
        <v>1.1000000000000001</v>
      </c>
      <c r="Y779" s="35">
        <v>1.55</v>
      </c>
      <c r="Z779" s="141">
        <v>3</v>
      </c>
      <c r="AA779" s="141">
        <f>VLOOKUP(Z779,'cuoc vc'!$E$50:$L$64,8)</f>
        <v>0</v>
      </c>
      <c r="AB779" s="146">
        <f>VLOOKUP(Z779,'cuoc vc'!$E$50:$N$64,10)</f>
        <v>0</v>
      </c>
      <c r="AC779" s="146">
        <f>VLOOKUP(Z779,'cuoc vc'!$E$50:$P$64,12)</f>
        <v>17600</v>
      </c>
      <c r="AD779" s="146" t="str">
        <f>VLOOKUP(Z779,'cuoc vc'!$E$50:$H$64,4)</f>
        <v>m³</v>
      </c>
      <c r="AE779" s="146"/>
      <c r="AF779" s="146"/>
    </row>
    <row r="780" spans="1:32" hidden="1" x14ac:dyDescent="0.3">
      <c r="A780" s="226" t="s">
        <v>87</v>
      </c>
      <c r="B780" s="227" t="s">
        <v>88</v>
      </c>
      <c r="C780" s="228"/>
      <c r="D780" s="35"/>
      <c r="E780" s="229"/>
      <c r="F780" s="20"/>
      <c r="G780" s="37"/>
      <c r="H780" s="38"/>
      <c r="I780" s="38"/>
      <c r="J780" s="39"/>
      <c r="K780" s="22"/>
      <c r="L780" s="22">
        <f>D780*'cuoc vc'!$D$39</f>
        <v>0</v>
      </c>
      <c r="M780" s="24">
        <f t="shared" si="331"/>
        <v>0</v>
      </c>
      <c r="N780" s="25"/>
      <c r="O780" s="209"/>
      <c r="P780" s="210"/>
      <c r="Q780" s="211"/>
      <c r="R780" s="26">
        <f t="shared" si="332"/>
        <v>0</v>
      </c>
      <c r="S780" s="211">
        <f>(AB780)*0.7</f>
        <v>0</v>
      </c>
      <c r="T780" s="212">
        <f t="shared" si="333"/>
        <v>0</v>
      </c>
      <c r="U780" s="230"/>
      <c r="V780" s="214"/>
      <c r="W780" s="175"/>
      <c r="Y780" s="35"/>
      <c r="AB780" s="146"/>
      <c r="AC780" s="146"/>
      <c r="AD780" s="146"/>
      <c r="AE780" s="146"/>
      <c r="AF780" s="146"/>
    </row>
    <row r="781" spans="1:32" hidden="1" x14ac:dyDescent="0.3">
      <c r="A781" s="224"/>
      <c r="B781" s="206" t="s">
        <v>470</v>
      </c>
      <c r="C781" s="207" t="s">
        <v>90</v>
      </c>
      <c r="D781" s="18">
        <v>1.4E-3</v>
      </c>
      <c r="E781" s="208">
        <v>1650</v>
      </c>
      <c r="F781" s="20">
        <f t="shared" ref="F781:F815" si="349">E781/1.1</f>
        <v>1499.9999999999998</v>
      </c>
      <c r="G781" s="21"/>
      <c r="H781" s="22"/>
      <c r="I781" s="22">
        <f>$I$10+$N$10+$S$10+$I$11+$N$11+$S$11</f>
        <v>0</v>
      </c>
      <c r="J781" s="23">
        <f>D781*'cuoc vc'!$B$9*$X$24</f>
        <v>0</v>
      </c>
      <c r="K781" s="22">
        <f>$E$12</f>
        <v>0</v>
      </c>
      <c r="L781" s="22">
        <f>D781*'cuoc vc'!$D$39</f>
        <v>0</v>
      </c>
      <c r="M781" s="24">
        <f t="shared" si="331"/>
        <v>0</v>
      </c>
      <c r="N781" s="25">
        <f>$J$13+$J$14+$O$13+$O$14+$T$13+$T$14</f>
        <v>0</v>
      </c>
      <c r="O781" s="209"/>
      <c r="P781" s="210"/>
      <c r="Q781" s="211">
        <f>$O781+$P781</f>
        <v>0</v>
      </c>
      <c r="R781" s="26">
        <f t="shared" si="332"/>
        <v>0</v>
      </c>
      <c r="S781" s="211">
        <f>(IF(($J$17+$O$17+$T$17)&gt;0,AC781,AB781)/1000)*0.7</f>
        <v>23.099999999999998</v>
      </c>
      <c r="T781" s="212">
        <f t="shared" si="333"/>
        <v>23.099999999999998</v>
      </c>
      <c r="U781" s="213">
        <f>ROUND((F781+M781+Q781+T781),-2)</f>
        <v>1500</v>
      </c>
      <c r="V781" s="214">
        <v>1</v>
      </c>
      <c r="W781" s="175">
        <v>1</v>
      </c>
      <c r="Y781" s="18">
        <v>1.4E-3</v>
      </c>
      <c r="Z781" s="141">
        <v>5</v>
      </c>
      <c r="AA781" s="141">
        <f>VLOOKUP(Z781,'cuoc vc'!$E$50:$L$64,8)</f>
        <v>0</v>
      </c>
      <c r="AB781" s="146">
        <f>VLOOKUP(Z781,'cuoc vc'!$E$50:$N$64,10)</f>
        <v>0</v>
      </c>
      <c r="AC781" s="146">
        <f>VLOOKUP(Z781,'cuoc vc'!$E$50:$P$64,12)</f>
        <v>33000</v>
      </c>
      <c r="AD781" s="146" t="str">
        <f>VLOOKUP(Z781,'cuoc vc'!$E$50:$H$64,4)</f>
        <v>1000v</v>
      </c>
      <c r="AE781" s="146"/>
      <c r="AF781" s="146"/>
    </row>
    <row r="782" spans="1:32" hidden="1" x14ac:dyDescent="0.3">
      <c r="A782" s="224"/>
      <c r="B782" s="206" t="s">
        <v>471</v>
      </c>
      <c r="C782" s="207" t="s">
        <v>70</v>
      </c>
      <c r="D782" s="18">
        <v>1.4E-3</v>
      </c>
      <c r="E782" s="208">
        <v>1650</v>
      </c>
      <c r="F782" s="20">
        <f t="shared" si="349"/>
        <v>1499.9999999999998</v>
      </c>
      <c r="G782" s="21"/>
      <c r="H782" s="22"/>
      <c r="I782" s="22">
        <f>$I$10+$N$10+$S$10+$I$11+$N$11+$S$11</f>
        <v>0</v>
      </c>
      <c r="J782" s="23">
        <f>D782*'cuoc vc'!$B$9*$X$24</f>
        <v>0</v>
      </c>
      <c r="K782" s="22">
        <f>$E$12</f>
        <v>0</v>
      </c>
      <c r="L782" s="22">
        <f>D782*'cuoc vc'!$D$39</f>
        <v>0</v>
      </c>
      <c r="M782" s="24">
        <f t="shared" si="331"/>
        <v>0</v>
      </c>
      <c r="N782" s="25">
        <f>$J$13+$J$14+$O$13+$O$14+$T$13+$T$14</f>
        <v>0</v>
      </c>
      <c r="O782" s="209"/>
      <c r="P782" s="210"/>
      <c r="Q782" s="211">
        <f>$O782+$P782</f>
        <v>0</v>
      </c>
      <c r="R782" s="26">
        <f t="shared" si="332"/>
        <v>0</v>
      </c>
      <c r="S782" s="211">
        <f>(IF(($J$17+$O$17+$T$17)&gt;0,AC782,AB782)/1000)*0.7</f>
        <v>23.099999999999998</v>
      </c>
      <c r="T782" s="212">
        <f t="shared" si="333"/>
        <v>23.099999999999998</v>
      </c>
      <c r="U782" s="213">
        <f>ROUND((F782+M782+Q782+T782),-2)</f>
        <v>1500</v>
      </c>
      <c r="V782" s="214">
        <v>1</v>
      </c>
      <c r="W782" s="175">
        <v>1</v>
      </c>
      <c r="Y782" s="18">
        <v>1.4E-3</v>
      </c>
      <c r="Z782" s="141">
        <v>5</v>
      </c>
      <c r="AA782" s="141">
        <f>VLOOKUP(Z782,'cuoc vc'!$E$50:$L$64,8)</f>
        <v>0</v>
      </c>
      <c r="AB782" s="146">
        <f>VLOOKUP(Z782,'cuoc vc'!$E$50:$N$64,10)</f>
        <v>0</v>
      </c>
      <c r="AC782" s="146">
        <f>VLOOKUP(Z782,'cuoc vc'!$E$50:$P$64,12)</f>
        <v>33000</v>
      </c>
      <c r="AD782" s="146" t="str">
        <f>VLOOKUP(Z782,'cuoc vc'!$E$50:$H$64,4)</f>
        <v>1000v</v>
      </c>
      <c r="AE782" s="146"/>
      <c r="AF782" s="146"/>
    </row>
    <row r="783" spans="1:32" hidden="1" x14ac:dyDescent="0.3">
      <c r="A783" s="272" t="s">
        <v>96</v>
      </c>
      <c r="B783" s="227" t="s">
        <v>141</v>
      </c>
      <c r="C783" s="274" t="s">
        <v>68</v>
      </c>
      <c r="D783" s="266"/>
      <c r="E783" s="266"/>
      <c r="F783" s="20">
        <f t="shared" si="349"/>
        <v>0</v>
      </c>
      <c r="G783" s="267"/>
      <c r="H783" s="266"/>
      <c r="I783" s="268"/>
      <c r="J783" s="269"/>
      <c r="K783" s="22">
        <f t="shared" si="341"/>
        <v>0</v>
      </c>
      <c r="L783" s="22">
        <f>D783*'cuoc vc'!$D$39</f>
        <v>0</v>
      </c>
      <c r="M783" s="24">
        <f t="shared" ref="M783:M849" si="350">J783+L783</f>
        <v>0</v>
      </c>
      <c r="N783" s="25"/>
      <c r="O783" s="209"/>
      <c r="P783" s="210"/>
      <c r="Q783" s="211">
        <f t="shared" si="334"/>
        <v>0</v>
      </c>
      <c r="R783" s="26">
        <f t="shared" ref="R783:R849" si="351">AA783</f>
        <v>0</v>
      </c>
      <c r="S783" s="211">
        <f>(AB783)*0.7</f>
        <v>0</v>
      </c>
      <c r="T783" s="212">
        <f t="shared" ref="T783:T849" si="352">R783+S783</f>
        <v>0</v>
      </c>
      <c r="U783" s="270"/>
      <c r="V783" s="214"/>
      <c r="W783" s="223"/>
      <c r="Y783" s="266"/>
      <c r="AB783" s="146"/>
      <c r="AC783" s="146"/>
      <c r="AD783" s="146"/>
      <c r="AE783" s="146"/>
      <c r="AF783" s="146"/>
    </row>
    <row r="784" spans="1:32" hidden="1" x14ac:dyDescent="0.3">
      <c r="A784" s="226" t="s">
        <v>68</v>
      </c>
      <c r="B784" s="275" t="s">
        <v>142</v>
      </c>
      <c r="C784" s="273" t="s">
        <v>68</v>
      </c>
      <c r="D784" s="266"/>
      <c r="E784" s="266"/>
      <c r="F784" s="20">
        <f t="shared" si="349"/>
        <v>0</v>
      </c>
      <c r="G784" s="267"/>
      <c r="H784" s="266"/>
      <c r="I784" s="268"/>
      <c r="J784" s="269"/>
      <c r="K784" s="22">
        <f t="shared" si="341"/>
        <v>0</v>
      </c>
      <c r="L784" s="22">
        <f>D784*'cuoc vc'!$D$39</f>
        <v>0</v>
      </c>
      <c r="M784" s="24">
        <f t="shared" si="350"/>
        <v>0</v>
      </c>
      <c r="N784" s="307"/>
      <c r="O784" s="209"/>
      <c r="P784" s="210"/>
      <c r="Q784" s="211">
        <f t="shared" si="334"/>
        <v>0</v>
      </c>
      <c r="R784" s="26">
        <f t="shared" si="351"/>
        <v>0</v>
      </c>
      <c r="S784" s="211">
        <f>(AB784)*0.7</f>
        <v>0</v>
      </c>
      <c r="T784" s="212">
        <f t="shared" si="352"/>
        <v>0</v>
      </c>
      <c r="U784" s="270"/>
      <c r="V784" s="214"/>
      <c r="W784" s="223"/>
      <c r="Y784" s="266"/>
      <c r="AB784" s="146"/>
      <c r="AC784" s="146"/>
      <c r="AD784" s="146"/>
      <c r="AE784" s="146"/>
      <c r="AF784" s="146"/>
    </row>
    <row r="785" spans="1:32" hidden="1" x14ac:dyDescent="0.3">
      <c r="A785" s="226" t="s">
        <v>68</v>
      </c>
      <c r="B785" s="271" t="s">
        <v>472</v>
      </c>
      <c r="C785" s="228" t="s">
        <v>144</v>
      </c>
      <c r="D785" s="35">
        <v>1E-3</v>
      </c>
      <c r="E785" s="229">
        <v>17550</v>
      </c>
      <c r="F785" s="20">
        <f t="shared" si="349"/>
        <v>15954.545454545454</v>
      </c>
      <c r="G785" s="37"/>
      <c r="H785" s="38"/>
      <c r="I785" s="38">
        <f>$I$10+$N$10+$S$10+$I$11+$N$11+$S$11</f>
        <v>0</v>
      </c>
      <c r="J785" s="23">
        <f>D785*'cuoc vc'!$B$10*$X$24</f>
        <v>0</v>
      </c>
      <c r="K785" s="22">
        <f t="shared" si="341"/>
        <v>0</v>
      </c>
      <c r="L785" s="22">
        <f>D785*'cuoc vc'!$D$39</f>
        <v>0</v>
      </c>
      <c r="M785" s="24">
        <f t="shared" si="350"/>
        <v>0</v>
      </c>
      <c r="N785" s="25">
        <f t="shared" si="345"/>
        <v>0</v>
      </c>
      <c r="O785" s="209"/>
      <c r="P785" s="210"/>
      <c r="Q785" s="211">
        <f t="shared" si="334"/>
        <v>0</v>
      </c>
      <c r="R785" s="26">
        <f t="shared" si="351"/>
        <v>0</v>
      </c>
      <c r="S785" s="211">
        <f>(IF(($J$17+$O$17+$T$17)&gt;0,AC785,AB785)*Y785)*0.7</f>
        <v>26.95</v>
      </c>
      <c r="T785" s="212">
        <f t="shared" si="352"/>
        <v>26.95</v>
      </c>
      <c r="U785" s="230">
        <f>ROUND((F785+M785+Q785+T785),-2)</f>
        <v>16000</v>
      </c>
      <c r="V785" s="214">
        <v>2</v>
      </c>
      <c r="W785" s="175">
        <v>1.1000000000000001</v>
      </c>
      <c r="Y785" s="35">
        <v>1E-3</v>
      </c>
      <c r="Z785" s="141">
        <v>12</v>
      </c>
      <c r="AA785" s="141">
        <f>VLOOKUP(Z785,'cuoc vc'!$E$50:$L$64,8)</f>
        <v>0</v>
      </c>
      <c r="AB785" s="146">
        <f>VLOOKUP(Z785,'cuoc vc'!$E$50:$N$64,10)</f>
        <v>0</v>
      </c>
      <c r="AC785" s="146">
        <f>VLOOKUP(Z785,'cuoc vc'!$E$50:$P$64,12)</f>
        <v>38500</v>
      </c>
      <c r="AD785" s="146" t="str">
        <f>VLOOKUP(Z785,'cuoc vc'!$E$50:$H$64,4)</f>
        <v>Tấn</v>
      </c>
      <c r="AE785" s="146"/>
      <c r="AF785" s="146"/>
    </row>
    <row r="786" spans="1:32" hidden="1" x14ac:dyDescent="0.3">
      <c r="A786" s="226" t="s">
        <v>68</v>
      </c>
      <c r="B786" s="271" t="s">
        <v>473</v>
      </c>
      <c r="C786" s="228" t="s">
        <v>144</v>
      </c>
      <c r="D786" s="35">
        <v>1E-3</v>
      </c>
      <c r="E786" s="229">
        <v>17550</v>
      </c>
      <c r="F786" s="20">
        <f t="shared" si="349"/>
        <v>15954.545454545454</v>
      </c>
      <c r="G786" s="37"/>
      <c r="H786" s="38"/>
      <c r="I786" s="38">
        <f>$I$10+$N$10+$S$10+$I$11+$N$11+$S$11</f>
        <v>0</v>
      </c>
      <c r="J786" s="23">
        <f>D786*'cuoc vc'!$B$10*$X$24</f>
        <v>0</v>
      </c>
      <c r="K786" s="22">
        <f t="shared" si="341"/>
        <v>0</v>
      </c>
      <c r="L786" s="22">
        <f>D786*'cuoc vc'!$D$39</f>
        <v>0</v>
      </c>
      <c r="M786" s="24">
        <f t="shared" si="350"/>
        <v>0</v>
      </c>
      <c r="N786" s="25">
        <f t="shared" si="345"/>
        <v>0</v>
      </c>
      <c r="O786" s="209"/>
      <c r="P786" s="210"/>
      <c r="Q786" s="211">
        <f t="shared" si="334"/>
        <v>0</v>
      </c>
      <c r="R786" s="26">
        <f t="shared" si="351"/>
        <v>0</v>
      </c>
      <c r="S786" s="211">
        <f>(IF(($J$17+$O$17+$T$17)&gt;0,AC786,AB786)*Y786)*0.7</f>
        <v>26.95</v>
      </c>
      <c r="T786" s="212">
        <f t="shared" si="352"/>
        <v>26.95</v>
      </c>
      <c r="U786" s="230">
        <f>ROUND((F786+M786+Q786+T786),-2)</f>
        <v>16000</v>
      </c>
      <c r="V786" s="214">
        <v>2</v>
      </c>
      <c r="W786" s="175">
        <v>1.1000000000000001</v>
      </c>
      <c r="Y786" s="35">
        <v>1E-3</v>
      </c>
      <c r="Z786" s="141">
        <v>12</v>
      </c>
      <c r="AA786" s="141">
        <f>VLOOKUP(Z786,'cuoc vc'!$E$50:$L$64,8)</f>
        <v>0</v>
      </c>
      <c r="AB786" s="146">
        <f>VLOOKUP(Z786,'cuoc vc'!$E$50:$N$64,10)</f>
        <v>0</v>
      </c>
      <c r="AC786" s="146">
        <f>VLOOKUP(Z786,'cuoc vc'!$E$50:$P$64,12)</f>
        <v>38500</v>
      </c>
      <c r="AD786" s="146" t="str">
        <f>VLOOKUP(Z786,'cuoc vc'!$E$50:$H$64,4)</f>
        <v>Tấn</v>
      </c>
      <c r="AE786" s="146"/>
      <c r="AF786" s="146"/>
    </row>
    <row r="787" spans="1:32" hidden="1" x14ac:dyDescent="0.3">
      <c r="A787" s="226" t="s">
        <v>68</v>
      </c>
      <c r="B787" s="271" t="s">
        <v>479</v>
      </c>
      <c r="C787" s="228" t="s">
        <v>144</v>
      </c>
      <c r="D787" s="35">
        <v>1E-3</v>
      </c>
      <c r="E787" s="229">
        <v>14337</v>
      </c>
      <c r="F787" s="20">
        <f t="shared" si="349"/>
        <v>13033.636363636362</v>
      </c>
      <c r="G787" s="37"/>
      <c r="H787" s="38"/>
      <c r="I787" s="38">
        <f>$I$10+$N$10+$S$10+$I$11+$N$11+$S$11</f>
        <v>0</v>
      </c>
      <c r="J787" s="23">
        <f>D787*'cuoc vc'!$B$10*$X$24</f>
        <v>0</v>
      </c>
      <c r="K787" s="22">
        <f t="shared" si="341"/>
        <v>0</v>
      </c>
      <c r="L787" s="22">
        <f>D787*'cuoc vc'!$D$39</f>
        <v>0</v>
      </c>
      <c r="M787" s="24">
        <f t="shared" si="350"/>
        <v>0</v>
      </c>
      <c r="N787" s="25">
        <f t="shared" si="345"/>
        <v>0</v>
      </c>
      <c r="O787" s="209"/>
      <c r="P787" s="210"/>
      <c r="Q787" s="211">
        <f t="shared" si="334"/>
        <v>0</v>
      </c>
      <c r="R787" s="26">
        <f t="shared" si="351"/>
        <v>0</v>
      </c>
      <c r="S787" s="211">
        <f>(IF(($J$17+$O$17+$T$17)&gt;0,AC787,AB787)*Y787)*0.7</f>
        <v>26.95</v>
      </c>
      <c r="T787" s="212">
        <f t="shared" si="352"/>
        <v>26.95</v>
      </c>
      <c r="U787" s="230">
        <f>ROUND((F787+M787+Q787+T787),-2)</f>
        <v>13100</v>
      </c>
      <c r="V787" s="214">
        <v>2</v>
      </c>
      <c r="W787" s="175">
        <v>1.1000000000000001</v>
      </c>
      <c r="Y787" s="35">
        <v>1E-3</v>
      </c>
      <c r="Z787" s="141">
        <v>12</v>
      </c>
      <c r="AA787" s="141">
        <f>VLOOKUP(Z787,'cuoc vc'!$E$50:$L$64,8)</f>
        <v>0</v>
      </c>
      <c r="AB787" s="146">
        <f>VLOOKUP(Z787,'cuoc vc'!$E$50:$N$64,10)</f>
        <v>0</v>
      </c>
      <c r="AC787" s="146">
        <f>VLOOKUP(Z787,'cuoc vc'!$E$50:$P$64,12)</f>
        <v>38500</v>
      </c>
      <c r="AD787" s="146" t="str">
        <f>VLOOKUP(Z787,'cuoc vc'!$E$50:$H$64,4)</f>
        <v>Tấn</v>
      </c>
      <c r="AE787" s="146"/>
      <c r="AF787" s="146"/>
    </row>
    <row r="788" spans="1:32" hidden="1" x14ac:dyDescent="0.3">
      <c r="A788" s="226" t="s">
        <v>68</v>
      </c>
      <c r="B788" s="271" t="s">
        <v>480</v>
      </c>
      <c r="C788" s="228" t="s">
        <v>144</v>
      </c>
      <c r="D788" s="35">
        <v>1E-3</v>
      </c>
      <c r="E788" s="229">
        <v>15640</v>
      </c>
      <c r="F788" s="20">
        <f t="shared" si="349"/>
        <v>14218.181818181816</v>
      </c>
      <c r="G788" s="37"/>
      <c r="H788" s="38"/>
      <c r="I788" s="38">
        <f>$I$10+$N$10+$S$10+$I$11+$N$11+$S$11</f>
        <v>0</v>
      </c>
      <c r="J788" s="23">
        <f>D788*'cuoc vc'!$B$10*$X$24</f>
        <v>0</v>
      </c>
      <c r="K788" s="22">
        <f t="shared" si="341"/>
        <v>0</v>
      </c>
      <c r="L788" s="22">
        <f>D788*'cuoc vc'!$D$39</f>
        <v>0</v>
      </c>
      <c r="M788" s="24">
        <f t="shared" si="350"/>
        <v>0</v>
      </c>
      <c r="N788" s="25">
        <f t="shared" si="345"/>
        <v>0</v>
      </c>
      <c r="O788" s="209"/>
      <c r="P788" s="210"/>
      <c r="Q788" s="211">
        <f t="shared" si="334"/>
        <v>0</v>
      </c>
      <c r="R788" s="26">
        <f t="shared" si="351"/>
        <v>0</v>
      </c>
      <c r="S788" s="211">
        <f>(IF(($J$17+$O$17+$T$17)&gt;0,AC788,AB788)*Y788)*0.7</f>
        <v>26.95</v>
      </c>
      <c r="T788" s="212">
        <f t="shared" si="352"/>
        <v>26.95</v>
      </c>
      <c r="U788" s="230">
        <f>ROUND((F788+M788+Q788+T788),-2)</f>
        <v>14200</v>
      </c>
      <c r="V788" s="214">
        <v>2</v>
      </c>
      <c r="W788" s="175">
        <v>1.1000000000000001</v>
      </c>
      <c r="Y788" s="35">
        <v>1E-3</v>
      </c>
      <c r="Z788" s="141">
        <v>12</v>
      </c>
      <c r="AA788" s="141">
        <f>VLOOKUP(Z788,'cuoc vc'!$E$50:$L$64,8)</f>
        <v>0</v>
      </c>
      <c r="AB788" s="146">
        <f>VLOOKUP(Z788,'cuoc vc'!$E$50:$N$64,10)</f>
        <v>0</v>
      </c>
      <c r="AC788" s="146">
        <f>VLOOKUP(Z788,'cuoc vc'!$E$50:$P$64,12)</f>
        <v>38500</v>
      </c>
      <c r="AD788" s="146" t="str">
        <f>VLOOKUP(Z788,'cuoc vc'!$E$50:$H$64,4)</f>
        <v>Tấn</v>
      </c>
      <c r="AE788" s="146"/>
      <c r="AF788" s="146"/>
    </row>
    <row r="789" spans="1:32" hidden="1" x14ac:dyDescent="0.3">
      <c r="A789" s="295" t="s">
        <v>68</v>
      </c>
      <c r="B789" s="292" t="s">
        <v>481</v>
      </c>
      <c r="C789" s="290" t="s">
        <v>144</v>
      </c>
      <c r="D789" s="42">
        <v>1E-3</v>
      </c>
      <c r="E789" s="293">
        <v>15845</v>
      </c>
      <c r="F789" s="187">
        <f t="shared" si="349"/>
        <v>14404.545454545454</v>
      </c>
      <c r="G789" s="43"/>
      <c r="H789" s="44"/>
      <c r="I789" s="44">
        <f>$I$10+$N$10+$S$10+$I$11+$N$11+$S$11</f>
        <v>0</v>
      </c>
      <c r="J789" s="189">
        <f>D789*'cuoc vc'!$B$10*$X$24</f>
        <v>0</v>
      </c>
      <c r="K789" s="45">
        <f t="shared" si="341"/>
        <v>0</v>
      </c>
      <c r="L789" s="45">
        <f>D789*'cuoc vc'!$D$39</f>
        <v>0</v>
      </c>
      <c r="M789" s="46">
        <f t="shared" si="350"/>
        <v>0</v>
      </c>
      <c r="N789" s="47">
        <f t="shared" si="345"/>
        <v>0</v>
      </c>
      <c r="O789" s="245"/>
      <c r="P789" s="246"/>
      <c r="Q789" s="247">
        <f t="shared" si="334"/>
        <v>0</v>
      </c>
      <c r="R789" s="190">
        <f t="shared" si="351"/>
        <v>0</v>
      </c>
      <c r="S789" s="247">
        <f>(IF(($J$17+$O$17+$T$17)&gt;0,AC789,AB789)*Y789)*0.7</f>
        <v>26.95</v>
      </c>
      <c r="T789" s="247">
        <f t="shared" si="352"/>
        <v>26.95</v>
      </c>
      <c r="U789" s="294">
        <f>ROUND((F789+M789+Q789+T789),-2)</f>
        <v>14400</v>
      </c>
      <c r="V789" s="214">
        <v>2</v>
      </c>
      <c r="W789" s="175">
        <v>1.1000000000000001</v>
      </c>
      <c r="Y789" s="42">
        <v>1E-3</v>
      </c>
      <c r="Z789" s="141">
        <v>12</v>
      </c>
      <c r="AA789" s="141">
        <f>VLOOKUP(Z789,'cuoc vc'!$E$50:$L$64,8)</f>
        <v>0</v>
      </c>
      <c r="AB789" s="146">
        <f>VLOOKUP(Z789,'cuoc vc'!$E$50:$N$64,10)</f>
        <v>0</v>
      </c>
      <c r="AC789" s="146">
        <f>VLOOKUP(Z789,'cuoc vc'!$E$50:$P$64,12)</f>
        <v>38500</v>
      </c>
      <c r="AD789" s="146" t="str">
        <f>VLOOKUP(Z789,'cuoc vc'!$E$50:$H$64,4)</f>
        <v>Tấn</v>
      </c>
      <c r="AE789" s="146"/>
      <c r="AF789" s="146"/>
    </row>
    <row r="790" spans="1:32" hidden="1" x14ac:dyDescent="0.3">
      <c r="A790" s="250" t="s">
        <v>509</v>
      </c>
      <c r="B790" s="251" t="s">
        <v>510</v>
      </c>
      <c r="C790" s="297"/>
      <c r="D790" s="253"/>
      <c r="E790" s="253"/>
      <c r="F790" s="191">
        <f t="shared" si="349"/>
        <v>0</v>
      </c>
      <c r="G790" s="254"/>
      <c r="H790" s="253"/>
      <c r="I790" s="255"/>
      <c r="J790" s="256"/>
      <c r="K790" s="192">
        <f t="shared" si="341"/>
        <v>0</v>
      </c>
      <c r="L790" s="192">
        <f>D790*'cuoc vc'!$D$39</f>
        <v>0</v>
      </c>
      <c r="M790" s="193">
        <f t="shared" si="350"/>
        <v>0</v>
      </c>
      <c r="N790" s="306"/>
      <c r="O790" s="257"/>
      <c r="P790" s="258"/>
      <c r="Q790" s="259">
        <f t="shared" si="334"/>
        <v>0</v>
      </c>
      <c r="R790" s="194">
        <f t="shared" si="351"/>
        <v>0</v>
      </c>
      <c r="S790" s="259">
        <f>(AB790)*0.7</f>
        <v>0</v>
      </c>
      <c r="T790" s="260">
        <f t="shared" si="352"/>
        <v>0</v>
      </c>
      <c r="U790" s="261"/>
      <c r="V790" s="214"/>
      <c r="W790" s="223"/>
      <c r="Y790" s="264"/>
      <c r="AB790" s="146"/>
      <c r="AC790" s="146"/>
      <c r="AD790" s="146"/>
      <c r="AE790" s="146"/>
      <c r="AF790" s="146"/>
    </row>
    <row r="791" spans="1:32" hidden="1" x14ac:dyDescent="0.3">
      <c r="A791" s="272" t="s">
        <v>66</v>
      </c>
      <c r="B791" s="227" t="s">
        <v>67</v>
      </c>
      <c r="C791" s="228"/>
      <c r="D791" s="266"/>
      <c r="E791" s="266"/>
      <c r="F791" s="20">
        <f t="shared" si="349"/>
        <v>0</v>
      </c>
      <c r="G791" s="267"/>
      <c r="H791" s="266"/>
      <c r="I791" s="268"/>
      <c r="J791" s="269"/>
      <c r="K791" s="22">
        <f t="shared" si="341"/>
        <v>0</v>
      </c>
      <c r="L791" s="22">
        <f>D791*'cuoc vc'!$D$39</f>
        <v>0</v>
      </c>
      <c r="M791" s="24">
        <f t="shared" si="350"/>
        <v>0</v>
      </c>
      <c r="N791" s="307"/>
      <c r="O791" s="209"/>
      <c r="P791" s="210"/>
      <c r="Q791" s="211">
        <f t="shared" si="334"/>
        <v>0</v>
      </c>
      <c r="R791" s="26">
        <f t="shared" si="351"/>
        <v>0</v>
      </c>
      <c r="S791" s="211">
        <f>(AB791)*0.7</f>
        <v>0</v>
      </c>
      <c r="T791" s="212">
        <f t="shared" si="352"/>
        <v>0</v>
      </c>
      <c r="U791" s="270"/>
      <c r="V791" s="214"/>
      <c r="W791" s="223"/>
      <c r="Y791" s="266"/>
      <c r="AB791" s="146"/>
      <c r="AC791" s="146"/>
      <c r="AD791" s="146"/>
      <c r="AE791" s="146"/>
      <c r="AF791" s="146"/>
    </row>
    <row r="792" spans="1:32" hidden="1" x14ac:dyDescent="0.3">
      <c r="A792" s="272"/>
      <c r="B792" s="271" t="s">
        <v>71</v>
      </c>
      <c r="C792" s="228" t="s">
        <v>468</v>
      </c>
      <c r="D792" s="35">
        <v>0.05</v>
      </c>
      <c r="E792" s="276">
        <v>94000</v>
      </c>
      <c r="F792" s="20">
        <f t="shared" si="349"/>
        <v>85454.545454545441</v>
      </c>
      <c r="G792" s="37"/>
      <c r="H792" s="38"/>
      <c r="I792" s="38">
        <f>$I$10+$N$10+$S$10+$I$11+$N$11+$S$11</f>
        <v>0</v>
      </c>
      <c r="J792" s="23">
        <f>D792*'cuoc vc'!$B$11*$X$24</f>
        <v>0</v>
      </c>
      <c r="K792" s="22">
        <f t="shared" si="341"/>
        <v>0</v>
      </c>
      <c r="L792" s="22">
        <f>D792*'cuoc vc'!$D$39</f>
        <v>0</v>
      </c>
      <c r="M792" s="24">
        <f t="shared" si="350"/>
        <v>0</v>
      </c>
      <c r="N792" s="25">
        <f>$J$13+$J$14+$O$13+$O$14+$T$13+$T$14</f>
        <v>0</v>
      </c>
      <c r="O792" s="209"/>
      <c r="P792" s="210"/>
      <c r="Q792" s="211">
        <f t="shared" si="334"/>
        <v>0</v>
      </c>
      <c r="R792" s="26">
        <f t="shared" si="351"/>
        <v>0</v>
      </c>
      <c r="S792" s="211">
        <f>(IF(($J$17+$O$17+$T$17)&gt;0,AC792,AB792)*Y792)*0.7</f>
        <v>962.50000000000011</v>
      </c>
      <c r="T792" s="212">
        <f t="shared" si="352"/>
        <v>962.50000000000011</v>
      </c>
      <c r="U792" s="230">
        <f>ROUND((F792+M792+Q792+T792),-2)</f>
        <v>86400</v>
      </c>
      <c r="V792" s="214">
        <v>3</v>
      </c>
      <c r="W792" s="175">
        <v>1.3</v>
      </c>
      <c r="Y792" s="35">
        <v>0.05</v>
      </c>
      <c r="Z792" s="141">
        <v>11</v>
      </c>
      <c r="AA792" s="141">
        <f>VLOOKUP(Z792,'cuoc vc'!$E$50:$L$64,8)</f>
        <v>0</v>
      </c>
      <c r="AB792" s="146">
        <f>VLOOKUP(Z792,'cuoc vc'!$E$50:$N$64,10)</f>
        <v>0</v>
      </c>
      <c r="AC792" s="146">
        <f>VLOOKUP(Z792,'cuoc vc'!$E$50:$P$64,12)</f>
        <v>27500.000000000004</v>
      </c>
      <c r="AD792" s="146" t="str">
        <f>VLOOKUP(Z792,'cuoc vc'!$E$50:$H$64,4)</f>
        <v>Tấn</v>
      </c>
      <c r="AE792" s="146"/>
      <c r="AF792" s="146"/>
    </row>
    <row r="793" spans="1:32" hidden="1" x14ac:dyDescent="0.3">
      <c r="A793" s="272"/>
      <c r="B793" s="271" t="s">
        <v>511</v>
      </c>
      <c r="C793" s="228" t="s">
        <v>70</v>
      </c>
      <c r="D793" s="35">
        <v>0.05</v>
      </c>
      <c r="E793" s="276"/>
      <c r="F793" s="20">
        <f t="shared" si="349"/>
        <v>0</v>
      </c>
      <c r="G793" s="37"/>
      <c r="H793" s="38"/>
      <c r="I793" s="38">
        <f>$I$10+$N$10+$S$10+$I$11+$N$11+$S$11</f>
        <v>0</v>
      </c>
      <c r="J793" s="23">
        <f>D793*'cuoc vc'!$B$11*$X$24</f>
        <v>0</v>
      </c>
      <c r="K793" s="22">
        <f t="shared" si="341"/>
        <v>0</v>
      </c>
      <c r="L793" s="22">
        <f>D793*'cuoc vc'!$D$39</f>
        <v>0</v>
      </c>
      <c r="M793" s="24">
        <f t="shared" si="350"/>
        <v>0</v>
      </c>
      <c r="N793" s="25">
        <f>$J$13+$J$14+$O$13+$O$14+$T$13+$T$14</f>
        <v>0</v>
      </c>
      <c r="O793" s="209"/>
      <c r="P793" s="210"/>
      <c r="Q793" s="211">
        <f t="shared" si="334"/>
        <v>0</v>
      </c>
      <c r="R793" s="26">
        <f t="shared" si="351"/>
        <v>0</v>
      </c>
      <c r="S793" s="211">
        <f>(IF(($J$17+$O$17+$T$17)&gt;0,AC793,AB793)*Y793)*0.7</f>
        <v>962.50000000000011</v>
      </c>
      <c r="T793" s="212">
        <f t="shared" si="352"/>
        <v>962.50000000000011</v>
      </c>
      <c r="U793" s="230">
        <f>ROUND((F793+M793+Q793+T793),-2)</f>
        <v>1000</v>
      </c>
      <c r="V793" s="214">
        <v>3</v>
      </c>
      <c r="W793" s="175">
        <v>1.3</v>
      </c>
      <c r="Y793" s="35">
        <v>0.05</v>
      </c>
      <c r="Z793" s="141">
        <v>11</v>
      </c>
      <c r="AA793" s="141">
        <f>VLOOKUP(Z793,'cuoc vc'!$E$50:$L$64,8)</f>
        <v>0</v>
      </c>
      <c r="AB793" s="146">
        <f>VLOOKUP(Z793,'cuoc vc'!$E$50:$N$64,10)</f>
        <v>0</v>
      </c>
      <c r="AC793" s="146">
        <f>VLOOKUP(Z793,'cuoc vc'!$E$50:$P$64,12)</f>
        <v>27500.000000000004</v>
      </c>
      <c r="AD793" s="146" t="str">
        <f>VLOOKUP(Z793,'cuoc vc'!$E$50:$H$64,4)</f>
        <v>Tấn</v>
      </c>
      <c r="AE793" s="146"/>
      <c r="AF793" s="146"/>
    </row>
    <row r="794" spans="1:32" hidden="1" x14ac:dyDescent="0.3">
      <c r="A794" s="272" t="s">
        <v>76</v>
      </c>
      <c r="B794" s="227" t="s">
        <v>77</v>
      </c>
      <c r="C794" s="273" t="s">
        <v>68</v>
      </c>
      <c r="D794" s="266"/>
      <c r="E794" s="266"/>
      <c r="F794" s="20">
        <f t="shared" si="349"/>
        <v>0</v>
      </c>
      <c r="G794" s="267"/>
      <c r="H794" s="266"/>
      <c r="I794" s="268"/>
      <c r="J794" s="269"/>
      <c r="K794" s="22">
        <f t="shared" si="341"/>
        <v>0</v>
      </c>
      <c r="L794" s="22">
        <f>D794*'cuoc vc'!$D$39</f>
        <v>0</v>
      </c>
      <c r="M794" s="24">
        <f t="shared" si="350"/>
        <v>0</v>
      </c>
      <c r="N794" s="307"/>
      <c r="O794" s="209"/>
      <c r="P794" s="210"/>
      <c r="Q794" s="211">
        <f t="shared" si="334"/>
        <v>0</v>
      </c>
      <c r="R794" s="26">
        <f t="shared" si="351"/>
        <v>0</v>
      </c>
      <c r="S794" s="211">
        <f>(AB794)*0.7</f>
        <v>0</v>
      </c>
      <c r="T794" s="212">
        <f t="shared" si="352"/>
        <v>0</v>
      </c>
      <c r="U794" s="270"/>
      <c r="V794" s="214"/>
      <c r="W794" s="223"/>
      <c r="Y794" s="266"/>
      <c r="AB794" s="146"/>
      <c r="AC794" s="146"/>
      <c r="AD794" s="146"/>
      <c r="AE794" s="146"/>
      <c r="AF794" s="146"/>
    </row>
    <row r="795" spans="1:32" hidden="1" x14ac:dyDescent="0.3">
      <c r="A795" s="226" t="s">
        <v>68</v>
      </c>
      <c r="B795" s="271" t="s">
        <v>78</v>
      </c>
      <c r="C795" s="228" t="s">
        <v>469</v>
      </c>
      <c r="D795" s="35">
        <v>1.2</v>
      </c>
      <c r="E795" s="229"/>
      <c r="F795" s="20">
        <f t="shared" si="349"/>
        <v>0</v>
      </c>
      <c r="G795" s="37"/>
      <c r="H795" s="38"/>
      <c r="I795" s="38">
        <f>$I$10+$N$10+$S$10+$I$11+$N$11+$S$11</f>
        <v>0</v>
      </c>
      <c r="J795" s="23">
        <f>D795*'cuoc vc'!$B$9*$X$24</f>
        <v>0</v>
      </c>
      <c r="K795" s="22">
        <f t="shared" si="341"/>
        <v>0</v>
      </c>
      <c r="L795" s="22">
        <f>D795*'cuoc vc'!$D$39</f>
        <v>0</v>
      </c>
      <c r="M795" s="24">
        <f t="shared" si="350"/>
        <v>0</v>
      </c>
      <c r="N795" s="25">
        <f>$J$13+$J$14+$O$13+$O$14+$T$13+$T$14</f>
        <v>0</v>
      </c>
      <c r="O795" s="209"/>
      <c r="P795" s="210"/>
      <c r="Q795" s="211">
        <f t="shared" si="334"/>
        <v>0</v>
      </c>
      <c r="R795" s="26">
        <f t="shared" si="351"/>
        <v>0</v>
      </c>
      <c r="S795" s="211">
        <f>IF($T$17&lt;0,MIN(AC795,AB795)*0.7,IF($T$16&lt;&gt;0,AB795*0.7,AC795*0.7))</f>
        <v>8062.67</v>
      </c>
      <c r="T795" s="212">
        <f t="shared" si="352"/>
        <v>8062.67</v>
      </c>
      <c r="U795" s="230">
        <f>ROUND((F795+M795+Q795+T795),-2)</f>
        <v>8100</v>
      </c>
      <c r="V795" s="214">
        <v>1</v>
      </c>
      <c r="W795" s="175">
        <v>1</v>
      </c>
      <c r="Y795" s="35">
        <v>1.2</v>
      </c>
      <c r="Z795" s="141">
        <v>1</v>
      </c>
      <c r="AA795" s="141">
        <f>VLOOKUP(Z795,'cuoc vc'!$E$50:$L$64,8)</f>
        <v>0</v>
      </c>
      <c r="AB795" s="146">
        <f>VLOOKUP(Z795,'cuoc vc'!$E$50:$N$64,10)</f>
        <v>0</v>
      </c>
      <c r="AC795" s="146">
        <f>VLOOKUP(Z795,'cuoc vc'!$E$50:$P$64,12)</f>
        <v>11518.1</v>
      </c>
      <c r="AD795" s="146" t="str">
        <f>VLOOKUP(Z795,'cuoc vc'!$E$50:$H$64,4)</f>
        <v>m³</v>
      </c>
      <c r="AE795" s="146"/>
      <c r="AF795" s="146"/>
    </row>
    <row r="796" spans="1:32" hidden="1" x14ac:dyDescent="0.3">
      <c r="A796" s="226" t="s">
        <v>68</v>
      </c>
      <c r="B796" s="271" t="s">
        <v>80</v>
      </c>
      <c r="C796" s="228" t="s">
        <v>469</v>
      </c>
      <c r="D796" s="35">
        <v>1.4</v>
      </c>
      <c r="E796" s="229">
        <v>340000</v>
      </c>
      <c r="F796" s="20">
        <f t="shared" si="349"/>
        <v>309090.90909090906</v>
      </c>
      <c r="G796" s="37"/>
      <c r="H796" s="38"/>
      <c r="I796" s="38">
        <f>$I$10+$N$10+$S$10+$I$11+$N$11+$S$11</f>
        <v>0</v>
      </c>
      <c r="J796" s="23">
        <f>D796*'cuoc vc'!$B$9*$X$24</f>
        <v>0</v>
      </c>
      <c r="K796" s="22">
        <f t="shared" si="341"/>
        <v>0</v>
      </c>
      <c r="L796" s="22">
        <f>D796*'cuoc vc'!$D$39</f>
        <v>0</v>
      </c>
      <c r="M796" s="24">
        <f t="shared" si="350"/>
        <v>0</v>
      </c>
      <c r="N796" s="25">
        <f>$J$13+$J$14+$O$13+$O$14+$T$13+$T$14</f>
        <v>0</v>
      </c>
      <c r="O796" s="209"/>
      <c r="P796" s="210"/>
      <c r="Q796" s="211">
        <f t="shared" si="334"/>
        <v>0</v>
      </c>
      <c r="R796" s="26">
        <f t="shared" si="351"/>
        <v>0</v>
      </c>
      <c r="S796" s="211">
        <f>IF($T$17&lt;0,MIN(AC796,AB796)*0.7,IF($T$16&lt;&gt;0,AB796*0.7,AC796*0.7))</f>
        <v>8062.67</v>
      </c>
      <c r="T796" s="212">
        <f t="shared" si="352"/>
        <v>8062.67</v>
      </c>
      <c r="U796" s="230">
        <f>ROUND((F796+M796+Q796+T796),-2)</f>
        <v>317200</v>
      </c>
      <c r="V796" s="214">
        <v>1</v>
      </c>
      <c r="W796" s="175">
        <v>1</v>
      </c>
      <c r="Y796" s="35">
        <v>1.4</v>
      </c>
      <c r="Z796" s="141">
        <v>1</v>
      </c>
      <c r="AA796" s="141">
        <f>VLOOKUP(Z796,'cuoc vc'!$E$50:$L$64,8)</f>
        <v>0</v>
      </c>
      <c r="AB796" s="146">
        <f>VLOOKUP(Z796,'cuoc vc'!$E$50:$N$64,10)</f>
        <v>0</v>
      </c>
      <c r="AC796" s="146">
        <f>VLOOKUP(Z796,'cuoc vc'!$E$50:$P$64,12)</f>
        <v>11518.1</v>
      </c>
      <c r="AD796" s="146" t="str">
        <f>VLOOKUP(Z796,'cuoc vc'!$E$50:$H$64,4)</f>
        <v>m³</v>
      </c>
      <c r="AE796" s="146"/>
      <c r="AF796" s="146"/>
    </row>
    <row r="797" spans="1:32" hidden="1" x14ac:dyDescent="0.3">
      <c r="A797" s="272" t="s">
        <v>81</v>
      </c>
      <c r="B797" s="227" t="s">
        <v>82</v>
      </c>
      <c r="C797" s="273" t="s">
        <v>68</v>
      </c>
      <c r="D797" s="266"/>
      <c r="E797" s="276"/>
      <c r="F797" s="20">
        <f t="shared" si="349"/>
        <v>0</v>
      </c>
      <c r="G797" s="267"/>
      <c r="H797" s="266"/>
      <c r="I797" s="268"/>
      <c r="J797" s="269"/>
      <c r="K797" s="22">
        <f t="shared" si="341"/>
        <v>0</v>
      </c>
      <c r="L797" s="22">
        <f>D797*'cuoc vc'!$D$39</f>
        <v>0</v>
      </c>
      <c r="M797" s="24">
        <f t="shared" si="350"/>
        <v>0</v>
      </c>
      <c r="N797" s="307"/>
      <c r="O797" s="209"/>
      <c r="P797" s="210"/>
      <c r="Q797" s="211">
        <f t="shared" si="334"/>
        <v>0</v>
      </c>
      <c r="R797" s="26">
        <f t="shared" si="351"/>
        <v>0</v>
      </c>
      <c r="S797" s="211">
        <f>(AB797)*0.7</f>
        <v>0</v>
      </c>
      <c r="T797" s="212">
        <f t="shared" si="352"/>
        <v>0</v>
      </c>
      <c r="U797" s="270"/>
      <c r="V797" s="214"/>
      <c r="W797" s="223"/>
      <c r="Y797" s="266"/>
      <c r="AB797" s="146"/>
      <c r="AC797" s="146"/>
      <c r="AD797" s="146"/>
      <c r="AE797" s="146"/>
      <c r="AF797" s="146"/>
    </row>
    <row r="798" spans="1:32" hidden="1" x14ac:dyDescent="0.3">
      <c r="A798" s="226" t="s">
        <v>68</v>
      </c>
      <c r="B798" s="271" t="s">
        <v>490</v>
      </c>
      <c r="C798" s="228" t="s">
        <v>469</v>
      </c>
      <c r="D798" s="35">
        <v>1.6</v>
      </c>
      <c r="E798" s="276">
        <v>485000</v>
      </c>
      <c r="F798" s="20">
        <f t="shared" si="349"/>
        <v>440909.09090909088</v>
      </c>
      <c r="G798" s="37"/>
      <c r="H798" s="38"/>
      <c r="I798" s="38">
        <f>$I$10+$N$10+$S$10+$I$11+$N$11+$S$11</f>
        <v>0</v>
      </c>
      <c r="J798" s="23">
        <f>D798*'cuoc vc'!$B$10*$X$24</f>
        <v>0</v>
      </c>
      <c r="K798" s="22">
        <f t="shared" si="341"/>
        <v>0</v>
      </c>
      <c r="L798" s="22">
        <f>D798*'cuoc vc'!$D$39</f>
        <v>0</v>
      </c>
      <c r="M798" s="24">
        <f t="shared" si="350"/>
        <v>0</v>
      </c>
      <c r="N798" s="25">
        <f t="shared" ref="N798:N807" si="353">$J$13+$J$14+$O$13+$O$14+$T$13+$T$14</f>
        <v>0</v>
      </c>
      <c r="O798" s="209"/>
      <c r="P798" s="210"/>
      <c r="Q798" s="211">
        <f t="shared" si="334"/>
        <v>0</v>
      </c>
      <c r="R798" s="26">
        <f t="shared" si="351"/>
        <v>0</v>
      </c>
      <c r="S798" s="211">
        <f>(IF(($J$17+$O$17+$T$17)&gt;0,AC798,AB798))*0.7</f>
        <v>12320</v>
      </c>
      <c r="T798" s="212">
        <f t="shared" si="352"/>
        <v>12320</v>
      </c>
      <c r="U798" s="230">
        <f>ROUND((F798+M798+Q798+T798),-2)</f>
        <v>453200</v>
      </c>
      <c r="V798" s="214">
        <v>2</v>
      </c>
      <c r="W798" s="175">
        <v>1.1000000000000001</v>
      </c>
      <c r="Y798" s="35">
        <v>1.6</v>
      </c>
      <c r="Z798" s="141">
        <v>3</v>
      </c>
      <c r="AA798" s="141">
        <f>VLOOKUP(Z798,'cuoc vc'!$E$50:$L$64,8)</f>
        <v>0</v>
      </c>
      <c r="AB798" s="146">
        <f>VLOOKUP(Z798,'cuoc vc'!$E$50:$N$64,10)</f>
        <v>0</v>
      </c>
      <c r="AC798" s="146">
        <f>VLOOKUP(Z798,'cuoc vc'!$E$50:$P$64,12)</f>
        <v>17600</v>
      </c>
      <c r="AD798" s="146" t="str">
        <f>VLOOKUP(Z798,'cuoc vc'!$E$50:$H$64,4)</f>
        <v>m³</v>
      </c>
      <c r="AE798" s="146"/>
      <c r="AF798" s="146"/>
    </row>
    <row r="799" spans="1:32" hidden="1" x14ac:dyDescent="0.3">
      <c r="A799" s="226" t="s">
        <v>68</v>
      </c>
      <c r="B799" s="271" t="s">
        <v>491</v>
      </c>
      <c r="C799" s="228" t="s">
        <v>469</v>
      </c>
      <c r="D799" s="35">
        <v>1.55</v>
      </c>
      <c r="E799" s="276">
        <v>465000</v>
      </c>
      <c r="F799" s="20">
        <f t="shared" si="349"/>
        <v>422727.27272727271</v>
      </c>
      <c r="G799" s="37"/>
      <c r="H799" s="38"/>
      <c r="I799" s="38">
        <f>$I$10+$N$10+$S$10+$I$11+$N$11+$S$11</f>
        <v>0</v>
      </c>
      <c r="J799" s="23">
        <f>D799*'cuoc vc'!$B$10*$X$24</f>
        <v>0</v>
      </c>
      <c r="K799" s="22">
        <f t="shared" si="341"/>
        <v>0</v>
      </c>
      <c r="L799" s="22">
        <f>D799*'cuoc vc'!$D$39</f>
        <v>0</v>
      </c>
      <c r="M799" s="24">
        <f t="shared" si="350"/>
        <v>0</v>
      </c>
      <c r="N799" s="25">
        <f t="shared" si="353"/>
        <v>0</v>
      </c>
      <c r="O799" s="209"/>
      <c r="P799" s="210"/>
      <c r="Q799" s="211">
        <f t="shared" si="334"/>
        <v>0</v>
      </c>
      <c r="R799" s="26">
        <f t="shared" si="351"/>
        <v>0</v>
      </c>
      <c r="S799" s="211">
        <f>(IF(($J$17+$O$17+$T$17)&gt;0,AC799,AB799))*0.7</f>
        <v>12320</v>
      </c>
      <c r="T799" s="212">
        <f t="shared" si="352"/>
        <v>12320</v>
      </c>
      <c r="U799" s="230">
        <f>ROUND((F799+M799+Q799+T799),-2)</f>
        <v>435000</v>
      </c>
      <c r="V799" s="214">
        <v>2</v>
      </c>
      <c r="W799" s="175">
        <v>1.1000000000000001</v>
      </c>
      <c r="Y799" s="35">
        <v>1.55</v>
      </c>
      <c r="Z799" s="141">
        <v>3</v>
      </c>
      <c r="AA799" s="141">
        <f>VLOOKUP(Z799,'cuoc vc'!$E$50:$L$64,8)</f>
        <v>0</v>
      </c>
      <c r="AB799" s="146">
        <f>VLOOKUP(Z799,'cuoc vc'!$E$50:$N$64,10)</f>
        <v>0</v>
      </c>
      <c r="AC799" s="146">
        <f>VLOOKUP(Z799,'cuoc vc'!$E$50:$P$64,12)</f>
        <v>17600</v>
      </c>
      <c r="AD799" s="146" t="str">
        <f>VLOOKUP(Z799,'cuoc vc'!$E$50:$H$64,4)</f>
        <v>m³</v>
      </c>
      <c r="AE799" s="146"/>
      <c r="AF799" s="146"/>
    </row>
    <row r="800" spans="1:32" hidden="1" x14ac:dyDescent="0.3">
      <c r="A800" s="226" t="s">
        <v>68</v>
      </c>
      <c r="B800" s="271" t="s">
        <v>492</v>
      </c>
      <c r="C800" s="228" t="s">
        <v>469</v>
      </c>
      <c r="D800" s="35">
        <v>1.55</v>
      </c>
      <c r="E800" s="276"/>
      <c r="F800" s="20">
        <f t="shared" si="349"/>
        <v>0</v>
      </c>
      <c r="G800" s="37"/>
      <c r="H800" s="38"/>
      <c r="I800" s="38">
        <f>$I$10+$N$10+$S$10+$I$11+$N$11+$S$11</f>
        <v>0</v>
      </c>
      <c r="J800" s="23">
        <f>D800*'cuoc vc'!$B$10*$X$24</f>
        <v>0</v>
      </c>
      <c r="K800" s="22">
        <f t="shared" si="341"/>
        <v>0</v>
      </c>
      <c r="L800" s="22">
        <f>D800*'cuoc vc'!$D$39</f>
        <v>0</v>
      </c>
      <c r="M800" s="24">
        <f t="shared" si="350"/>
        <v>0</v>
      </c>
      <c r="N800" s="25">
        <f t="shared" si="353"/>
        <v>0</v>
      </c>
      <c r="O800" s="209"/>
      <c r="P800" s="210"/>
      <c r="Q800" s="211">
        <f t="shared" si="334"/>
        <v>0</v>
      </c>
      <c r="R800" s="26">
        <f t="shared" si="351"/>
        <v>0</v>
      </c>
      <c r="S800" s="211">
        <f>(IF(($J$17+$O$17+$T$17)&gt;0,AC800,AB800))*0.7</f>
        <v>12320</v>
      </c>
      <c r="T800" s="212">
        <f t="shared" si="352"/>
        <v>12320</v>
      </c>
      <c r="U800" s="230">
        <f>ROUND((F800+M800+Q800+T800),-2)</f>
        <v>12300</v>
      </c>
      <c r="V800" s="214">
        <v>2</v>
      </c>
      <c r="W800" s="175">
        <v>1.1000000000000001</v>
      </c>
      <c r="Y800" s="35">
        <v>1.55</v>
      </c>
      <c r="Z800" s="141">
        <v>3</v>
      </c>
      <c r="AA800" s="141">
        <f>VLOOKUP(Z800,'cuoc vc'!$E$50:$L$64,8)</f>
        <v>0</v>
      </c>
      <c r="AB800" s="146">
        <f>VLOOKUP(Z800,'cuoc vc'!$E$50:$N$64,10)</f>
        <v>0</v>
      </c>
      <c r="AC800" s="146">
        <f>VLOOKUP(Z800,'cuoc vc'!$E$50:$P$64,12)</f>
        <v>17600</v>
      </c>
      <c r="AD800" s="146" t="str">
        <f>VLOOKUP(Z800,'cuoc vc'!$E$50:$H$64,4)</f>
        <v>m³</v>
      </c>
      <c r="AE800" s="146"/>
      <c r="AF800" s="146"/>
    </row>
    <row r="801" spans="1:33" hidden="1" x14ac:dyDescent="0.3">
      <c r="A801" s="226" t="s">
        <v>87</v>
      </c>
      <c r="B801" s="227" t="s">
        <v>88</v>
      </c>
      <c r="C801" s="228"/>
      <c r="D801" s="35"/>
      <c r="E801" s="229"/>
      <c r="F801" s="20">
        <f t="shared" si="349"/>
        <v>0</v>
      </c>
      <c r="G801" s="37"/>
      <c r="H801" s="38"/>
      <c r="I801" s="38"/>
      <c r="J801" s="39"/>
      <c r="K801" s="22"/>
      <c r="L801" s="22">
        <f>D801*'cuoc vc'!$D$39</f>
        <v>0</v>
      </c>
      <c r="M801" s="24">
        <f t="shared" si="350"/>
        <v>0</v>
      </c>
      <c r="N801" s="25"/>
      <c r="O801" s="209"/>
      <c r="P801" s="210"/>
      <c r="Q801" s="211"/>
      <c r="R801" s="26">
        <f t="shared" si="351"/>
        <v>0</v>
      </c>
      <c r="S801" s="211">
        <f>(AB801)*0.7</f>
        <v>0</v>
      </c>
      <c r="T801" s="212">
        <f t="shared" si="352"/>
        <v>0</v>
      </c>
      <c r="U801" s="230"/>
      <c r="V801" s="214"/>
      <c r="W801" s="175"/>
      <c r="Y801" s="35"/>
      <c r="AB801" s="146"/>
      <c r="AC801" s="146"/>
      <c r="AD801" s="146"/>
      <c r="AE801" s="146"/>
      <c r="AF801" s="146"/>
    </row>
    <row r="802" spans="1:33" hidden="1" x14ac:dyDescent="0.3">
      <c r="A802" s="224"/>
      <c r="B802" s="206" t="s">
        <v>470</v>
      </c>
      <c r="C802" s="207" t="s">
        <v>90</v>
      </c>
      <c r="D802" s="18">
        <v>1.4E-3</v>
      </c>
      <c r="E802" s="208">
        <v>1350</v>
      </c>
      <c r="F802" s="20">
        <f t="shared" si="349"/>
        <v>1227.2727272727273</v>
      </c>
      <c r="G802" s="21"/>
      <c r="H802" s="22"/>
      <c r="I802" s="22">
        <f>$I$10+$N$10+$S$10+$I$11+$N$11+$S$11</f>
        <v>0</v>
      </c>
      <c r="J802" s="23">
        <f>D802*'cuoc vc'!$B$9*$X$24</f>
        <v>0</v>
      </c>
      <c r="K802" s="22">
        <f>$E$12</f>
        <v>0</v>
      </c>
      <c r="L802" s="22">
        <f>D802*'cuoc vc'!$D$39</f>
        <v>0</v>
      </c>
      <c r="M802" s="24">
        <f t="shared" si="350"/>
        <v>0</v>
      </c>
      <c r="N802" s="25">
        <f>$J$13+$J$14+$O$13+$O$14+$T$13+$T$14</f>
        <v>0</v>
      </c>
      <c r="O802" s="209"/>
      <c r="P802" s="210"/>
      <c r="Q802" s="211">
        <f>$O802+$P802</f>
        <v>0</v>
      </c>
      <c r="R802" s="26">
        <f t="shared" si="351"/>
        <v>0</v>
      </c>
      <c r="S802" s="211">
        <f>(IF(($J$17+$O$17+$T$17)&gt;0,AC802,AB802)/1000)*0.7</f>
        <v>23.099999999999998</v>
      </c>
      <c r="T802" s="212">
        <f t="shared" si="352"/>
        <v>23.099999999999998</v>
      </c>
      <c r="U802" s="213">
        <f>ROUND((F802+M802+Q802+T802),-2)</f>
        <v>1300</v>
      </c>
      <c r="V802" s="214">
        <v>1</v>
      </c>
      <c r="W802" s="175">
        <v>1</v>
      </c>
      <c r="Y802" s="18">
        <v>1.4E-3</v>
      </c>
      <c r="Z802" s="141">
        <v>5</v>
      </c>
      <c r="AA802" s="141">
        <f>VLOOKUP(Z802,'cuoc vc'!$E$50:$L$64,8)</f>
        <v>0</v>
      </c>
      <c r="AB802" s="146">
        <f>VLOOKUP(Z802,'cuoc vc'!$E$50:$N$64,10)</f>
        <v>0</v>
      </c>
      <c r="AC802" s="146">
        <f>VLOOKUP(Z802,'cuoc vc'!$E$50:$P$64,12)</f>
        <v>33000</v>
      </c>
      <c r="AD802" s="146" t="str">
        <f>VLOOKUP(Z802,'cuoc vc'!$E$50:$H$64,4)</f>
        <v>1000v</v>
      </c>
      <c r="AE802" s="146"/>
      <c r="AF802" s="146"/>
    </row>
    <row r="803" spans="1:33" hidden="1" x14ac:dyDescent="0.3">
      <c r="A803" s="224"/>
      <c r="B803" s="206" t="s">
        <v>471</v>
      </c>
      <c r="C803" s="207" t="s">
        <v>70</v>
      </c>
      <c r="D803" s="18">
        <v>1.4E-3</v>
      </c>
      <c r="E803" s="208">
        <v>1450</v>
      </c>
      <c r="F803" s="20">
        <f t="shared" si="349"/>
        <v>1318.181818181818</v>
      </c>
      <c r="G803" s="21"/>
      <c r="H803" s="22"/>
      <c r="I803" s="22">
        <f>$I$10+$N$10+$S$10+$I$11+$N$11+$S$11</f>
        <v>0</v>
      </c>
      <c r="J803" s="23">
        <f>D803*'cuoc vc'!$B$9*$X$24</f>
        <v>0</v>
      </c>
      <c r="K803" s="22">
        <f>$E$12</f>
        <v>0</v>
      </c>
      <c r="L803" s="22">
        <f>D803*'cuoc vc'!$D$39</f>
        <v>0</v>
      </c>
      <c r="M803" s="24">
        <f t="shared" si="350"/>
        <v>0</v>
      </c>
      <c r="N803" s="25">
        <f>$J$13+$J$14+$O$13+$O$14+$T$13+$T$14</f>
        <v>0</v>
      </c>
      <c r="O803" s="209"/>
      <c r="P803" s="210"/>
      <c r="Q803" s="211">
        <f>$O803+$P803</f>
        <v>0</v>
      </c>
      <c r="R803" s="26">
        <f t="shared" si="351"/>
        <v>0</v>
      </c>
      <c r="S803" s="211">
        <f>(IF(($J$17+$O$17+$T$17)&gt;0,AC803,AB803)/1000)*0.7</f>
        <v>23.099999999999998</v>
      </c>
      <c r="T803" s="212">
        <f t="shared" si="352"/>
        <v>23.099999999999998</v>
      </c>
      <c r="U803" s="213">
        <f>ROUND((F803+M803+Q803+T803),-2)</f>
        <v>1300</v>
      </c>
      <c r="V803" s="214">
        <v>1</v>
      </c>
      <c r="W803" s="175">
        <v>1</v>
      </c>
      <c r="Y803" s="18">
        <v>1.4E-3</v>
      </c>
      <c r="Z803" s="141">
        <v>5</v>
      </c>
      <c r="AA803" s="141">
        <f>VLOOKUP(Z803,'cuoc vc'!$E$50:$L$64,8)</f>
        <v>0</v>
      </c>
      <c r="AB803" s="146">
        <f>VLOOKUP(Z803,'cuoc vc'!$E$50:$N$64,10)</f>
        <v>0</v>
      </c>
      <c r="AC803" s="146">
        <f>VLOOKUP(Z803,'cuoc vc'!$E$50:$P$64,12)</f>
        <v>33000</v>
      </c>
      <c r="AD803" s="146" t="str">
        <f>VLOOKUP(Z803,'cuoc vc'!$E$50:$H$64,4)</f>
        <v>1000v</v>
      </c>
      <c r="AE803" s="146"/>
      <c r="AF803" s="146"/>
    </row>
    <row r="804" spans="1:33" hidden="1" x14ac:dyDescent="0.3">
      <c r="A804" s="272" t="s">
        <v>96</v>
      </c>
      <c r="B804" s="227" t="s">
        <v>141</v>
      </c>
      <c r="C804" s="274" t="s">
        <v>68</v>
      </c>
      <c r="D804" s="266"/>
      <c r="E804" s="266"/>
      <c r="F804" s="20">
        <f t="shared" si="349"/>
        <v>0</v>
      </c>
      <c r="G804" s="267"/>
      <c r="H804" s="266"/>
      <c r="I804" s="268"/>
      <c r="J804" s="269"/>
      <c r="K804" s="22">
        <f t="shared" si="341"/>
        <v>0</v>
      </c>
      <c r="L804" s="22">
        <f>D804*'cuoc vc'!$D$39</f>
        <v>0</v>
      </c>
      <c r="M804" s="24">
        <f t="shared" si="350"/>
        <v>0</v>
      </c>
      <c r="N804" s="25"/>
      <c r="O804" s="209"/>
      <c r="P804" s="210"/>
      <c r="Q804" s="211">
        <f t="shared" si="334"/>
        <v>0</v>
      </c>
      <c r="R804" s="26">
        <f t="shared" si="351"/>
        <v>0</v>
      </c>
      <c r="S804" s="211">
        <f>(AB804)*0.7</f>
        <v>0</v>
      </c>
      <c r="T804" s="212">
        <f t="shared" si="352"/>
        <v>0</v>
      </c>
      <c r="U804" s="270"/>
      <c r="V804" s="214"/>
      <c r="W804" s="223"/>
      <c r="Y804" s="266"/>
      <c r="AB804" s="146"/>
      <c r="AC804" s="146"/>
      <c r="AD804" s="146"/>
      <c r="AE804" s="146"/>
      <c r="AF804" s="146"/>
    </row>
    <row r="805" spans="1:33" hidden="1" x14ac:dyDescent="0.3">
      <c r="A805" s="226" t="s">
        <v>68</v>
      </c>
      <c r="B805" s="275" t="s">
        <v>142</v>
      </c>
      <c r="C805" s="273" t="s">
        <v>68</v>
      </c>
      <c r="D805" s="266"/>
      <c r="E805" s="266"/>
      <c r="F805" s="20">
        <f t="shared" si="349"/>
        <v>0</v>
      </c>
      <c r="G805" s="267"/>
      <c r="H805" s="266"/>
      <c r="I805" s="268"/>
      <c r="J805" s="269"/>
      <c r="K805" s="22">
        <f t="shared" si="341"/>
        <v>0</v>
      </c>
      <c r="L805" s="22">
        <f>D805*'cuoc vc'!$D$39</f>
        <v>0</v>
      </c>
      <c r="M805" s="24">
        <f t="shared" si="350"/>
        <v>0</v>
      </c>
      <c r="N805" s="307"/>
      <c r="O805" s="209"/>
      <c r="P805" s="210"/>
      <c r="Q805" s="211">
        <f t="shared" si="334"/>
        <v>0</v>
      </c>
      <c r="R805" s="26">
        <f t="shared" si="351"/>
        <v>0</v>
      </c>
      <c r="S805" s="211">
        <f>(AB805)*0.7</f>
        <v>0</v>
      </c>
      <c r="T805" s="212">
        <f t="shared" si="352"/>
        <v>0</v>
      </c>
      <c r="U805" s="270"/>
      <c r="V805" s="214"/>
      <c r="W805" s="223"/>
      <c r="Y805" s="266"/>
      <c r="AB805" s="146"/>
      <c r="AC805" s="146"/>
      <c r="AD805" s="146"/>
      <c r="AE805" s="146"/>
      <c r="AF805" s="146"/>
    </row>
    <row r="806" spans="1:33" hidden="1" x14ac:dyDescent="0.3">
      <c r="A806" s="226" t="s">
        <v>68</v>
      </c>
      <c r="B806" s="271" t="s">
        <v>472</v>
      </c>
      <c r="C806" s="228" t="s">
        <v>144</v>
      </c>
      <c r="D806" s="35">
        <v>1E-3</v>
      </c>
      <c r="E806" s="229">
        <v>17250</v>
      </c>
      <c r="F806" s="20">
        <f t="shared" si="349"/>
        <v>15681.81818181818</v>
      </c>
      <c r="G806" s="37"/>
      <c r="H806" s="38"/>
      <c r="I806" s="38">
        <f>$I$10+$N$10+$S$10+$I$11+$N$11+$S$11</f>
        <v>0</v>
      </c>
      <c r="J806" s="23">
        <f>D806*'cuoc vc'!$B$10*$X$24</f>
        <v>0</v>
      </c>
      <c r="K806" s="22">
        <f t="shared" si="341"/>
        <v>0</v>
      </c>
      <c r="L806" s="22">
        <f>D806*'cuoc vc'!$D$39</f>
        <v>0</v>
      </c>
      <c r="M806" s="24">
        <f t="shared" si="350"/>
        <v>0</v>
      </c>
      <c r="N806" s="25">
        <f t="shared" si="353"/>
        <v>0</v>
      </c>
      <c r="O806" s="209"/>
      <c r="P806" s="210"/>
      <c r="Q806" s="211">
        <f t="shared" si="334"/>
        <v>0</v>
      </c>
      <c r="R806" s="26">
        <f t="shared" si="351"/>
        <v>0</v>
      </c>
      <c r="S806" s="211">
        <f>(IF(($J$17+$O$17+$T$17)&gt;0,AC806,AB806)*Y806)*0.7</f>
        <v>26.95</v>
      </c>
      <c r="T806" s="212">
        <f t="shared" si="352"/>
        <v>26.95</v>
      </c>
      <c r="U806" s="230">
        <f>ROUND((F806+M806+Q806+T806),-2)</f>
        <v>15700</v>
      </c>
      <c r="V806" s="214">
        <v>2</v>
      </c>
      <c r="W806" s="175">
        <v>1.1000000000000001</v>
      </c>
      <c r="Y806" s="35">
        <v>1E-3</v>
      </c>
      <c r="Z806" s="141">
        <v>12</v>
      </c>
      <c r="AA806" s="141">
        <f>VLOOKUP(Z806,'cuoc vc'!$E$50:$L$64,8)</f>
        <v>0</v>
      </c>
      <c r="AB806" s="146">
        <f>VLOOKUP(Z806,'cuoc vc'!$E$50:$N$64,10)</f>
        <v>0</v>
      </c>
      <c r="AC806" s="146">
        <f>VLOOKUP(Z806,'cuoc vc'!$E$50:$P$64,12)</f>
        <v>38500</v>
      </c>
      <c r="AD806" s="146" t="str">
        <f>VLOOKUP(Z806,'cuoc vc'!$E$50:$H$64,4)</f>
        <v>Tấn</v>
      </c>
      <c r="AE806" s="146"/>
      <c r="AF806" s="146"/>
    </row>
    <row r="807" spans="1:33" hidden="1" x14ac:dyDescent="0.3">
      <c r="A807" s="291" t="s">
        <v>68</v>
      </c>
      <c r="B807" s="292" t="s">
        <v>473</v>
      </c>
      <c r="C807" s="290" t="s">
        <v>144</v>
      </c>
      <c r="D807" s="42">
        <v>1E-3</v>
      </c>
      <c r="E807" s="293">
        <v>17750</v>
      </c>
      <c r="F807" s="187">
        <f t="shared" si="349"/>
        <v>16136.363636363634</v>
      </c>
      <c r="G807" s="43"/>
      <c r="H807" s="44"/>
      <c r="I807" s="44">
        <f>$I$10+$N$10+$S$10+$I$11+$N$11+$S$11</f>
        <v>0</v>
      </c>
      <c r="J807" s="189">
        <f>D807*'cuoc vc'!$B$10*$X$24</f>
        <v>0</v>
      </c>
      <c r="K807" s="45">
        <f t="shared" si="341"/>
        <v>0</v>
      </c>
      <c r="L807" s="45">
        <f>D807*'cuoc vc'!$D$39</f>
        <v>0</v>
      </c>
      <c r="M807" s="46">
        <f t="shared" si="350"/>
        <v>0</v>
      </c>
      <c r="N807" s="47">
        <f t="shared" si="353"/>
        <v>0</v>
      </c>
      <c r="O807" s="245"/>
      <c r="P807" s="246"/>
      <c r="Q807" s="296">
        <f t="shared" si="334"/>
        <v>0</v>
      </c>
      <c r="R807" s="190">
        <f t="shared" si="351"/>
        <v>0</v>
      </c>
      <c r="S807" s="296">
        <f>(IF(($J$17+$O$17+$T$17)&gt;0,AC807,AB807)*Y807)*0.7</f>
        <v>26.95</v>
      </c>
      <c r="T807" s="247">
        <f t="shared" si="352"/>
        <v>26.95</v>
      </c>
      <c r="U807" s="294">
        <f>ROUND((F807+M807+Q807+T807),-2)</f>
        <v>16200</v>
      </c>
      <c r="V807" s="214">
        <v>2</v>
      </c>
      <c r="W807" s="175">
        <v>1.1000000000000001</v>
      </c>
      <c r="Y807" s="41">
        <v>1E-3</v>
      </c>
      <c r="Z807" s="141">
        <v>12</v>
      </c>
      <c r="AA807" s="141">
        <f>VLOOKUP(Z807,'cuoc vc'!$E$50:$L$64,8)</f>
        <v>0</v>
      </c>
      <c r="AB807" s="146">
        <f>VLOOKUP(Z807,'cuoc vc'!$E$50:$N$64,10)</f>
        <v>0</v>
      </c>
      <c r="AC807" s="146">
        <f>VLOOKUP(Z807,'cuoc vc'!$E$50:$P$64,12)</f>
        <v>38500</v>
      </c>
      <c r="AD807" s="146" t="str">
        <f>VLOOKUP(Z807,'cuoc vc'!$E$50:$H$64,4)</f>
        <v>Tấn</v>
      </c>
      <c r="AE807" s="146"/>
      <c r="AF807" s="146"/>
    </row>
    <row r="808" spans="1:33" ht="22.8" hidden="1" x14ac:dyDescent="0.3">
      <c r="A808" s="311" t="s">
        <v>512</v>
      </c>
      <c r="B808" s="312" t="s">
        <v>513</v>
      </c>
      <c r="C808" s="313"/>
      <c r="D808" s="314"/>
      <c r="E808" s="314"/>
      <c r="F808" s="191">
        <f t="shared" si="349"/>
        <v>0</v>
      </c>
      <c r="G808" s="315"/>
      <c r="H808" s="314"/>
      <c r="I808" s="316"/>
      <c r="J808" s="317"/>
      <c r="K808" s="192">
        <f t="shared" si="341"/>
        <v>0</v>
      </c>
      <c r="L808" s="192">
        <f>D808*'cuoc vc'!$D$39</f>
        <v>0</v>
      </c>
      <c r="M808" s="193">
        <f t="shared" si="350"/>
        <v>0</v>
      </c>
      <c r="N808" s="318"/>
      <c r="O808" s="257"/>
      <c r="P808" s="258"/>
      <c r="Q808" s="259">
        <f t="shared" si="334"/>
        <v>0</v>
      </c>
      <c r="R808" s="194">
        <f t="shared" si="351"/>
        <v>0</v>
      </c>
      <c r="S808" s="259">
        <f>(AB808)*0.7</f>
        <v>0</v>
      </c>
      <c r="T808" s="260">
        <f t="shared" si="352"/>
        <v>0</v>
      </c>
      <c r="U808" s="319"/>
      <c r="V808" s="214"/>
      <c r="W808" s="223"/>
      <c r="Y808" s="320"/>
      <c r="AB808" s="146"/>
      <c r="AC808" s="146"/>
      <c r="AD808" s="146"/>
      <c r="AE808" s="146"/>
      <c r="AF808" s="146"/>
    </row>
    <row r="809" spans="1:33" hidden="1" x14ac:dyDescent="0.3">
      <c r="A809" s="205" t="s">
        <v>66</v>
      </c>
      <c r="B809" s="215" t="s">
        <v>67</v>
      </c>
      <c r="C809" s="237"/>
      <c r="D809" s="217"/>
      <c r="E809" s="217"/>
      <c r="F809" s="20">
        <f t="shared" si="349"/>
        <v>0</v>
      </c>
      <c r="G809" s="218"/>
      <c r="H809" s="217"/>
      <c r="I809" s="219"/>
      <c r="J809" s="220"/>
      <c r="K809" s="22">
        <f t="shared" si="341"/>
        <v>0</v>
      </c>
      <c r="L809" s="22">
        <f>D809*'cuoc vc'!$D$39</f>
        <v>0</v>
      </c>
      <c r="M809" s="24">
        <f t="shared" si="350"/>
        <v>0</v>
      </c>
      <c r="N809" s="221"/>
      <c r="O809" s="209"/>
      <c r="P809" s="210"/>
      <c r="Q809" s="211">
        <f t="shared" si="334"/>
        <v>0</v>
      </c>
      <c r="R809" s="26">
        <f t="shared" si="351"/>
        <v>0</v>
      </c>
      <c r="S809" s="211">
        <f>(AB809)*0.7</f>
        <v>0</v>
      </c>
      <c r="T809" s="212">
        <f t="shared" si="352"/>
        <v>0</v>
      </c>
      <c r="U809" s="222"/>
      <c r="V809" s="214"/>
      <c r="W809" s="223"/>
      <c r="Y809" s="217"/>
      <c r="AB809" s="146"/>
      <c r="AC809" s="146"/>
      <c r="AD809" s="146"/>
      <c r="AE809" s="146"/>
      <c r="AF809" s="146"/>
    </row>
    <row r="810" spans="1:33" ht="24" hidden="1" x14ac:dyDescent="0.3">
      <c r="A810" s="205"/>
      <c r="B810" s="206" t="s">
        <v>590</v>
      </c>
      <c r="C810" s="207" t="s">
        <v>468</v>
      </c>
      <c r="D810" s="18">
        <v>0.05</v>
      </c>
      <c r="E810" s="208"/>
      <c r="F810" s="20">
        <f t="shared" si="349"/>
        <v>0</v>
      </c>
      <c r="G810" s="21"/>
      <c r="H810" s="22"/>
      <c r="I810" s="22">
        <f>$I$10+$N$10+$S$10+$I$11+$N$11+$S$11</f>
        <v>0</v>
      </c>
      <c r="J810" s="23">
        <f>D810*'cuoc vc'!$B$11*$X$24</f>
        <v>0</v>
      </c>
      <c r="K810" s="22">
        <f t="shared" si="341"/>
        <v>0</v>
      </c>
      <c r="L810" s="22">
        <f>D810*'cuoc vc'!$D$39</f>
        <v>0</v>
      </c>
      <c r="M810" s="24">
        <f t="shared" si="350"/>
        <v>0</v>
      </c>
      <c r="N810" s="25">
        <f>$J$13+$J$14+$O$13+$O$14+$T$13+$T$14</f>
        <v>0</v>
      </c>
      <c r="O810" s="209"/>
      <c r="P810" s="210"/>
      <c r="Q810" s="211">
        <f t="shared" si="334"/>
        <v>0</v>
      </c>
      <c r="R810" s="26">
        <f t="shared" si="351"/>
        <v>0</v>
      </c>
      <c r="S810" s="211">
        <f>(IF(($J$17+$O$17+$T$17)&gt;0,AC810,AB810)*Y810)*0.7</f>
        <v>962.50000000000011</v>
      </c>
      <c r="T810" s="212">
        <f t="shared" si="352"/>
        <v>962.50000000000011</v>
      </c>
      <c r="U810" s="213">
        <f>ROUND((F810+M810+Q810+T810),-2)</f>
        <v>1000</v>
      </c>
      <c r="V810" s="214">
        <v>3</v>
      </c>
      <c r="W810" s="175">
        <v>1.3</v>
      </c>
      <c r="Y810" s="18">
        <v>0.05</v>
      </c>
      <c r="Z810" s="141">
        <v>11</v>
      </c>
      <c r="AA810" s="141">
        <f>VLOOKUP(Z810,'cuoc vc'!$E$50:$L$64,8)</f>
        <v>0</v>
      </c>
      <c r="AB810" s="146">
        <f>VLOOKUP(Z810,'cuoc vc'!$E$50:$N$64,10)</f>
        <v>0</v>
      </c>
      <c r="AC810" s="146">
        <f>VLOOKUP(Z810,'cuoc vc'!$E$50:$P$64,12)</f>
        <v>27500.000000000004</v>
      </c>
      <c r="AD810" s="146" t="str">
        <f>VLOOKUP(Z810,'cuoc vc'!$E$50:$H$64,4)</f>
        <v>Tấn</v>
      </c>
      <c r="AE810" s="146"/>
      <c r="AF810" s="146"/>
      <c r="AG810" s="2">
        <f>U810/50</f>
        <v>20</v>
      </c>
    </row>
    <row r="811" spans="1:33" hidden="1" x14ac:dyDescent="0.3">
      <c r="A811" s="205"/>
      <c r="B811" s="206" t="s">
        <v>609</v>
      </c>
      <c r="C811" s="207" t="s">
        <v>70</v>
      </c>
      <c r="D811" s="18">
        <v>0.05</v>
      </c>
      <c r="E811" s="208">
        <v>95000</v>
      </c>
      <c r="F811" s="20">
        <f t="shared" si="349"/>
        <v>86363.636363636353</v>
      </c>
      <c r="G811" s="21"/>
      <c r="H811" s="22"/>
      <c r="I811" s="22">
        <f>$I$10+$N$10+$S$10+$I$11+$N$11+$S$11</f>
        <v>0</v>
      </c>
      <c r="J811" s="23">
        <f>D811*'cuoc vc'!$B$11*$X$24</f>
        <v>0</v>
      </c>
      <c r="K811" s="22">
        <f t="shared" si="341"/>
        <v>0</v>
      </c>
      <c r="L811" s="22">
        <f>D811*'cuoc vc'!$D$39</f>
        <v>0</v>
      </c>
      <c r="M811" s="24">
        <f t="shared" ref="M811" si="354">J811+L811</f>
        <v>0</v>
      </c>
      <c r="N811" s="25">
        <f>$J$13+$J$14+$O$13+$O$14+$T$13+$T$14</f>
        <v>0</v>
      </c>
      <c r="O811" s="209"/>
      <c r="P811" s="210"/>
      <c r="Q811" s="211">
        <f t="shared" si="334"/>
        <v>0</v>
      </c>
      <c r="R811" s="26">
        <f t="shared" ref="R811" si="355">AA811</f>
        <v>0</v>
      </c>
      <c r="S811" s="211">
        <f>(IF(($J$17+$O$17+$T$17)&gt;0,AC811,AB811)*Y811)*0.7</f>
        <v>962.50000000000011</v>
      </c>
      <c r="T811" s="212">
        <f t="shared" ref="T811" si="356">R811+S811</f>
        <v>962.50000000000011</v>
      </c>
      <c r="U811" s="213">
        <f>ROUND((F811+M811+Q811+T811),-2)</f>
        <v>87300</v>
      </c>
      <c r="V811" s="214">
        <v>3</v>
      </c>
      <c r="W811" s="175">
        <v>1.3</v>
      </c>
      <c r="Y811" s="18">
        <v>0.05</v>
      </c>
      <c r="Z811" s="141">
        <v>11</v>
      </c>
      <c r="AA811" s="141">
        <f>VLOOKUP(Z811,'cuoc vc'!$E$50:$L$64,8)</f>
        <v>0</v>
      </c>
      <c r="AB811" s="146">
        <f>VLOOKUP(Z811,'cuoc vc'!$E$50:$N$64,10)</f>
        <v>0</v>
      </c>
      <c r="AC811" s="146">
        <f>VLOOKUP(Z811,'cuoc vc'!$E$50:$P$64,12)</f>
        <v>27500.000000000004</v>
      </c>
      <c r="AD811" s="146" t="str">
        <f>VLOOKUP(Z811,'cuoc vc'!$E$50:$H$64,4)</f>
        <v>Tấn</v>
      </c>
      <c r="AE811" s="146"/>
      <c r="AF811" s="146"/>
    </row>
    <row r="812" spans="1:33" hidden="1" x14ac:dyDescent="0.3">
      <c r="A812" s="205"/>
      <c r="B812" s="206" t="s">
        <v>514</v>
      </c>
      <c r="C812" s="207" t="s">
        <v>70</v>
      </c>
      <c r="D812" s="18">
        <v>0.05</v>
      </c>
      <c r="E812" s="208">
        <v>110000</v>
      </c>
      <c r="F812" s="20">
        <f t="shared" si="349"/>
        <v>99999.999999999985</v>
      </c>
      <c r="G812" s="21"/>
      <c r="H812" s="22"/>
      <c r="I812" s="22">
        <f>$I$10+$N$10+$S$10+$I$11+$N$11+$S$11</f>
        <v>0</v>
      </c>
      <c r="J812" s="23">
        <f>D812*'cuoc vc'!$B$11*$X$24</f>
        <v>0</v>
      </c>
      <c r="K812" s="22">
        <f t="shared" si="341"/>
        <v>0</v>
      </c>
      <c r="L812" s="22">
        <f>D812*'cuoc vc'!$D$39</f>
        <v>0</v>
      </c>
      <c r="M812" s="24">
        <f t="shared" si="350"/>
        <v>0</v>
      </c>
      <c r="N812" s="25">
        <f>$J$13+$J$14+$O$13+$O$14+$T$13+$T$14</f>
        <v>0</v>
      </c>
      <c r="O812" s="209"/>
      <c r="P812" s="210"/>
      <c r="Q812" s="211">
        <f t="shared" si="334"/>
        <v>0</v>
      </c>
      <c r="R812" s="26">
        <f t="shared" si="351"/>
        <v>0</v>
      </c>
      <c r="S812" s="211">
        <f>(IF(($J$17+$O$17+$T$17)&gt;0,AC812,AB812)*Y812)*0.7</f>
        <v>962.50000000000011</v>
      </c>
      <c r="T812" s="212">
        <f t="shared" si="352"/>
        <v>962.50000000000011</v>
      </c>
      <c r="U812" s="213">
        <f>ROUND((F812+M812+Q812+T812),-2)</f>
        <v>101000</v>
      </c>
      <c r="V812" s="214">
        <v>3</v>
      </c>
      <c r="W812" s="175">
        <v>1.3</v>
      </c>
      <c r="Y812" s="18">
        <v>0.05</v>
      </c>
      <c r="Z812" s="141">
        <v>11</v>
      </c>
      <c r="AA812" s="141">
        <f>VLOOKUP(Z812,'cuoc vc'!$E$50:$L$64,8)</f>
        <v>0</v>
      </c>
      <c r="AB812" s="146">
        <f>VLOOKUP(Z812,'cuoc vc'!$E$50:$N$64,10)</f>
        <v>0</v>
      </c>
      <c r="AC812" s="146">
        <f>VLOOKUP(Z812,'cuoc vc'!$E$50:$P$64,12)</f>
        <v>27500.000000000004</v>
      </c>
      <c r="AD812" s="146" t="str">
        <f>VLOOKUP(Z812,'cuoc vc'!$E$50:$H$64,4)</f>
        <v>Tấn</v>
      </c>
      <c r="AE812" s="146"/>
      <c r="AF812" s="146"/>
    </row>
    <row r="813" spans="1:33" hidden="1" x14ac:dyDescent="0.3">
      <c r="A813" s="205" t="s">
        <v>76</v>
      </c>
      <c r="B813" s="215" t="s">
        <v>77</v>
      </c>
      <c r="C813" s="216" t="s">
        <v>68</v>
      </c>
      <c r="D813" s="217"/>
      <c r="E813" s="217"/>
      <c r="F813" s="20">
        <f t="shared" si="349"/>
        <v>0</v>
      </c>
      <c r="G813" s="218"/>
      <c r="H813" s="217"/>
      <c r="I813" s="219"/>
      <c r="J813" s="220"/>
      <c r="K813" s="22">
        <f t="shared" si="341"/>
        <v>0</v>
      </c>
      <c r="L813" s="22">
        <f>D813*'cuoc vc'!$D$39</f>
        <v>0</v>
      </c>
      <c r="M813" s="24">
        <f t="shared" si="350"/>
        <v>0</v>
      </c>
      <c r="N813" s="221"/>
      <c r="O813" s="209"/>
      <c r="P813" s="210"/>
      <c r="Q813" s="211">
        <f t="shared" si="334"/>
        <v>0</v>
      </c>
      <c r="R813" s="26">
        <f t="shared" si="351"/>
        <v>0</v>
      </c>
      <c r="S813" s="211">
        <f>(AB813)*0.7</f>
        <v>0</v>
      </c>
      <c r="T813" s="212">
        <f t="shared" si="352"/>
        <v>0</v>
      </c>
      <c r="U813" s="222"/>
      <c r="V813" s="214"/>
      <c r="W813" s="223"/>
      <c r="Y813" s="217"/>
      <c r="AB813" s="146"/>
      <c r="AC813" s="146"/>
      <c r="AD813" s="146"/>
      <c r="AE813" s="146"/>
      <c r="AF813" s="146"/>
    </row>
    <row r="814" spans="1:33" hidden="1" x14ac:dyDescent="0.3">
      <c r="A814" s="224" t="s">
        <v>68</v>
      </c>
      <c r="B814" s="206" t="s">
        <v>78</v>
      </c>
      <c r="C814" s="207" t="s">
        <v>469</v>
      </c>
      <c r="D814" s="18">
        <v>1.2</v>
      </c>
      <c r="E814" s="225">
        <v>353000</v>
      </c>
      <c r="F814" s="20">
        <f t="shared" si="349"/>
        <v>320909.09090909088</v>
      </c>
      <c r="G814" s="21"/>
      <c r="H814" s="22"/>
      <c r="I814" s="22">
        <f>$I$10+$N$10+$S$10+$I$11+$N$11+$S$11</f>
        <v>0</v>
      </c>
      <c r="J814" s="23">
        <f>D814*'cuoc vc'!$B$9*$X$24</f>
        <v>0</v>
      </c>
      <c r="K814" s="22">
        <f t="shared" si="341"/>
        <v>0</v>
      </c>
      <c r="L814" s="22">
        <f>D814*'cuoc vc'!$D$39</f>
        <v>0</v>
      </c>
      <c r="M814" s="24">
        <f t="shared" si="350"/>
        <v>0</v>
      </c>
      <c r="N814" s="25">
        <f>$J$13+$J$14+$O$13+$O$14+$T$13+$T$14</f>
        <v>0</v>
      </c>
      <c r="O814" s="209"/>
      <c r="P814" s="210"/>
      <c r="Q814" s="211">
        <f t="shared" si="334"/>
        <v>0</v>
      </c>
      <c r="R814" s="26">
        <f t="shared" si="351"/>
        <v>0</v>
      </c>
      <c r="S814" s="211">
        <f>IF($T$17&lt;0,MIN(AC814,AB814)*0.7,IF($T$16&lt;&gt;0,AB814*0.7,AC814*0.7))</f>
        <v>8062.67</v>
      </c>
      <c r="T814" s="212">
        <f t="shared" si="352"/>
        <v>8062.67</v>
      </c>
      <c r="U814" s="213">
        <f>ROUND((F814+M814+Q814+T814),-2)</f>
        <v>329000</v>
      </c>
      <c r="V814" s="214">
        <v>1</v>
      </c>
      <c r="W814" s="175">
        <v>1</v>
      </c>
      <c r="Y814" s="18">
        <v>1.2</v>
      </c>
      <c r="Z814" s="141">
        <v>1</v>
      </c>
      <c r="AA814" s="141">
        <f>VLOOKUP(Z814,'cuoc vc'!$E$50:$L$64,8)</f>
        <v>0</v>
      </c>
      <c r="AB814" s="146">
        <f>VLOOKUP(Z814,'cuoc vc'!$E$50:$N$64,10)</f>
        <v>0</v>
      </c>
      <c r="AC814" s="146">
        <f>VLOOKUP(Z814,'cuoc vc'!$E$50:$P$64,12)</f>
        <v>11518.1</v>
      </c>
      <c r="AD814" s="146" t="str">
        <f>VLOOKUP(Z814,'cuoc vc'!$E$50:$H$64,4)</f>
        <v>m³</v>
      </c>
      <c r="AE814" s="146"/>
      <c r="AF814" s="146"/>
    </row>
    <row r="815" spans="1:33" hidden="1" x14ac:dyDescent="0.3">
      <c r="A815" s="224" t="s">
        <v>68</v>
      </c>
      <c r="B815" s="206" t="s">
        <v>80</v>
      </c>
      <c r="C815" s="207" t="s">
        <v>469</v>
      </c>
      <c r="D815" s="18">
        <v>1.4</v>
      </c>
      <c r="E815" s="225">
        <v>387000</v>
      </c>
      <c r="F815" s="20">
        <f t="shared" si="349"/>
        <v>351818.18181818177</v>
      </c>
      <c r="G815" s="21"/>
      <c r="H815" s="22"/>
      <c r="I815" s="22">
        <f>$I$10+$N$10+$S$10+$I$11+$N$11+$S$11</f>
        <v>0</v>
      </c>
      <c r="J815" s="23">
        <f>D815*'cuoc vc'!$B$9*$X$24</f>
        <v>0</v>
      </c>
      <c r="K815" s="22">
        <f t="shared" si="341"/>
        <v>0</v>
      </c>
      <c r="L815" s="22">
        <f>D815*'cuoc vc'!$D$39</f>
        <v>0</v>
      </c>
      <c r="M815" s="24">
        <f t="shared" si="350"/>
        <v>0</v>
      </c>
      <c r="N815" s="25">
        <f>$J$13+$J$14+$O$13+$O$14+$T$13+$T$14</f>
        <v>0</v>
      </c>
      <c r="O815" s="209"/>
      <c r="P815" s="210"/>
      <c r="Q815" s="211">
        <f t="shared" si="334"/>
        <v>0</v>
      </c>
      <c r="R815" s="26">
        <f t="shared" si="351"/>
        <v>0</v>
      </c>
      <c r="S815" s="211">
        <f>IF($T$17&lt;0,MIN(AC815,AB815)*0.7,IF($T$16&lt;&gt;0,AB815*0.7,AC815*0.7))</f>
        <v>8062.67</v>
      </c>
      <c r="T815" s="212">
        <f t="shared" si="352"/>
        <v>8062.67</v>
      </c>
      <c r="U815" s="213">
        <f>ROUND((F815+M815+Q815+T815),-2)</f>
        <v>359900</v>
      </c>
      <c r="V815" s="214">
        <v>1</v>
      </c>
      <c r="W815" s="175">
        <v>1</v>
      </c>
      <c r="Y815" s="18">
        <v>1.4</v>
      </c>
      <c r="Z815" s="141">
        <v>1</v>
      </c>
      <c r="AA815" s="141">
        <f>VLOOKUP(Z815,'cuoc vc'!$E$50:$L$64,8)</f>
        <v>0</v>
      </c>
      <c r="AB815" s="146">
        <f>VLOOKUP(Z815,'cuoc vc'!$E$50:$N$64,10)</f>
        <v>0</v>
      </c>
      <c r="AC815" s="146">
        <f>VLOOKUP(Z815,'cuoc vc'!$E$50:$P$64,12)</f>
        <v>11518.1</v>
      </c>
      <c r="AD815" s="146" t="str">
        <f>VLOOKUP(Z815,'cuoc vc'!$E$50:$H$64,4)</f>
        <v>m³</v>
      </c>
      <c r="AE815" s="146"/>
      <c r="AF815" s="146"/>
    </row>
    <row r="816" spans="1:33" hidden="1" x14ac:dyDescent="0.3">
      <c r="A816" s="205" t="s">
        <v>81</v>
      </c>
      <c r="B816" s="215" t="s">
        <v>82</v>
      </c>
      <c r="C816" s="216" t="s">
        <v>68</v>
      </c>
      <c r="D816" s="217"/>
      <c r="E816" s="225" t="s">
        <v>68</v>
      </c>
      <c r="F816" s="20"/>
      <c r="G816" s="218"/>
      <c r="H816" s="217"/>
      <c r="I816" s="219"/>
      <c r="J816" s="220"/>
      <c r="K816" s="22">
        <f t="shared" si="341"/>
        <v>0</v>
      </c>
      <c r="L816" s="22">
        <f>D816*'cuoc vc'!$D$39</f>
        <v>0</v>
      </c>
      <c r="M816" s="24">
        <f t="shared" si="350"/>
        <v>0</v>
      </c>
      <c r="N816" s="221"/>
      <c r="O816" s="209"/>
      <c r="P816" s="210"/>
      <c r="Q816" s="211">
        <f t="shared" si="334"/>
        <v>0</v>
      </c>
      <c r="R816" s="26">
        <f t="shared" si="351"/>
        <v>0</v>
      </c>
      <c r="S816" s="211">
        <f>(AB816)*0.7</f>
        <v>0</v>
      </c>
      <c r="T816" s="212">
        <f t="shared" si="352"/>
        <v>0</v>
      </c>
      <c r="U816" s="222"/>
      <c r="V816" s="214"/>
      <c r="W816" s="223"/>
      <c r="Y816" s="217"/>
      <c r="AB816" s="146"/>
      <c r="AC816" s="146"/>
      <c r="AD816" s="146"/>
      <c r="AE816" s="146"/>
      <c r="AF816" s="146"/>
    </row>
    <row r="817" spans="1:32" hidden="1" x14ac:dyDescent="0.3">
      <c r="A817" s="224" t="s">
        <v>68</v>
      </c>
      <c r="B817" s="206" t="s">
        <v>490</v>
      </c>
      <c r="C817" s="207" t="s">
        <v>469</v>
      </c>
      <c r="D817" s="18">
        <v>1.6</v>
      </c>
      <c r="E817" s="225">
        <v>503000</v>
      </c>
      <c r="F817" s="20">
        <f t="shared" ref="F817:F854" si="357">E817/1.1</f>
        <v>457272.72727272724</v>
      </c>
      <c r="G817" s="21"/>
      <c r="H817" s="22"/>
      <c r="I817" s="22">
        <f>$I$10+$N$10+$S$10+$I$11+$N$11+$S$11</f>
        <v>0</v>
      </c>
      <c r="J817" s="23">
        <f>D817*'cuoc vc'!$B$10*$X$24</f>
        <v>0</v>
      </c>
      <c r="K817" s="22">
        <f t="shared" si="341"/>
        <v>0</v>
      </c>
      <c r="L817" s="22">
        <f>D817*'cuoc vc'!$D$39</f>
        <v>0</v>
      </c>
      <c r="M817" s="24">
        <f t="shared" si="350"/>
        <v>0</v>
      </c>
      <c r="N817" s="25">
        <f t="shared" ref="N817:N830" si="358">$J$13+$J$14+$O$13+$O$14+$T$13+$T$14</f>
        <v>0</v>
      </c>
      <c r="O817" s="209"/>
      <c r="P817" s="210"/>
      <c r="Q817" s="211">
        <f t="shared" si="334"/>
        <v>0</v>
      </c>
      <c r="R817" s="26">
        <f t="shared" si="351"/>
        <v>0</v>
      </c>
      <c r="S817" s="211">
        <f>(IF(($J$17+$O$17+$T$17)&gt;0,AC817,AB817))*0.7</f>
        <v>12320</v>
      </c>
      <c r="T817" s="212">
        <f t="shared" si="352"/>
        <v>12320</v>
      </c>
      <c r="U817" s="213">
        <f>ROUND((F817+M817+Q817+T817),-2)</f>
        <v>469600</v>
      </c>
      <c r="V817" s="214">
        <v>2</v>
      </c>
      <c r="W817" s="175">
        <v>1.1000000000000001</v>
      </c>
      <c r="Y817" s="18">
        <v>1.6</v>
      </c>
      <c r="Z817" s="141">
        <v>3</v>
      </c>
      <c r="AA817" s="141">
        <f>VLOOKUP(Z817,'cuoc vc'!$E$50:$L$64,8)</f>
        <v>0</v>
      </c>
      <c r="AB817" s="146">
        <f>VLOOKUP(Z817,'cuoc vc'!$E$50:$N$64,10)</f>
        <v>0</v>
      </c>
      <c r="AC817" s="146">
        <f>VLOOKUP(Z817,'cuoc vc'!$E$50:$P$64,12)</f>
        <v>17600</v>
      </c>
      <c r="AD817" s="146" t="str">
        <f>VLOOKUP(Z817,'cuoc vc'!$E$50:$H$64,4)</f>
        <v>m³</v>
      </c>
      <c r="AE817" s="146"/>
      <c r="AF817" s="146"/>
    </row>
    <row r="818" spans="1:32" hidden="1" x14ac:dyDescent="0.3">
      <c r="A818" s="224" t="s">
        <v>68</v>
      </c>
      <c r="B818" s="206" t="s">
        <v>491</v>
      </c>
      <c r="C818" s="207" t="s">
        <v>469</v>
      </c>
      <c r="D818" s="18">
        <v>1.55</v>
      </c>
      <c r="E818" s="225">
        <v>470000</v>
      </c>
      <c r="F818" s="20">
        <f t="shared" si="357"/>
        <v>427272.72727272724</v>
      </c>
      <c r="G818" s="21"/>
      <c r="H818" s="22"/>
      <c r="I818" s="22">
        <f>$I$10+$N$10+$S$10+$I$11+$N$11+$S$11</f>
        <v>0</v>
      </c>
      <c r="J818" s="23">
        <f>D818*'cuoc vc'!$B$10*$X$24</f>
        <v>0</v>
      </c>
      <c r="K818" s="22">
        <f t="shared" si="341"/>
        <v>0</v>
      </c>
      <c r="L818" s="22">
        <f>D818*'cuoc vc'!$D$39</f>
        <v>0</v>
      </c>
      <c r="M818" s="24">
        <f t="shared" si="350"/>
        <v>0</v>
      </c>
      <c r="N818" s="25">
        <f t="shared" si="358"/>
        <v>0</v>
      </c>
      <c r="O818" s="209"/>
      <c r="P818" s="210"/>
      <c r="Q818" s="211">
        <f t="shared" si="334"/>
        <v>0</v>
      </c>
      <c r="R818" s="26">
        <f t="shared" si="351"/>
        <v>0</v>
      </c>
      <c r="S818" s="211">
        <f>(IF(($J$17+$O$17+$T$17)&gt;0,AC818,AB818))*0.7</f>
        <v>12320</v>
      </c>
      <c r="T818" s="212">
        <f t="shared" si="352"/>
        <v>12320</v>
      </c>
      <c r="U818" s="213">
        <f>ROUND((F818+M818+Q818+T818),-2)</f>
        <v>439600</v>
      </c>
      <c r="V818" s="214">
        <v>2</v>
      </c>
      <c r="W818" s="175">
        <v>1.1000000000000001</v>
      </c>
      <c r="Y818" s="18">
        <v>1.55</v>
      </c>
      <c r="Z818" s="141">
        <v>3</v>
      </c>
      <c r="AA818" s="141">
        <f>VLOOKUP(Z818,'cuoc vc'!$E$50:$L$64,8)</f>
        <v>0</v>
      </c>
      <c r="AB818" s="146">
        <f>VLOOKUP(Z818,'cuoc vc'!$E$50:$N$64,10)</f>
        <v>0</v>
      </c>
      <c r="AC818" s="146">
        <f>VLOOKUP(Z818,'cuoc vc'!$E$50:$P$64,12)</f>
        <v>17600</v>
      </c>
      <c r="AD818" s="146" t="str">
        <f>VLOOKUP(Z818,'cuoc vc'!$E$50:$H$64,4)</f>
        <v>m³</v>
      </c>
      <c r="AE818" s="146"/>
      <c r="AF818" s="146"/>
    </row>
    <row r="819" spans="1:32" hidden="1" x14ac:dyDescent="0.3">
      <c r="A819" s="224" t="s">
        <v>68</v>
      </c>
      <c r="B819" s="206" t="s">
        <v>613</v>
      </c>
      <c r="C819" s="207" t="s">
        <v>469</v>
      </c>
      <c r="D819" s="18">
        <v>1.55</v>
      </c>
      <c r="E819" s="225">
        <v>370000</v>
      </c>
      <c r="F819" s="20">
        <f t="shared" si="357"/>
        <v>336363.63636363635</v>
      </c>
      <c r="G819" s="21"/>
      <c r="H819" s="22"/>
      <c r="I819" s="22">
        <f>$I$10+$N$10+$S$10+$I$11+$N$11+$S$11</f>
        <v>0</v>
      </c>
      <c r="J819" s="23">
        <f>D819*'cuoc vc'!$B$10*$X$24</f>
        <v>0</v>
      </c>
      <c r="K819" s="22">
        <f t="shared" si="341"/>
        <v>0</v>
      </c>
      <c r="L819" s="22">
        <f>D819*'cuoc vc'!$D$39</f>
        <v>0</v>
      </c>
      <c r="M819" s="24">
        <f t="shared" si="350"/>
        <v>0</v>
      </c>
      <c r="N819" s="25">
        <f t="shared" si="358"/>
        <v>0</v>
      </c>
      <c r="O819" s="209"/>
      <c r="P819" s="210"/>
      <c r="Q819" s="211">
        <f t="shared" si="334"/>
        <v>0</v>
      </c>
      <c r="R819" s="26">
        <f t="shared" si="351"/>
        <v>0</v>
      </c>
      <c r="S819" s="211">
        <f>(IF(($J$17+$O$17+$T$17)&gt;0,AC819,AB819))*0.7</f>
        <v>12320</v>
      </c>
      <c r="T819" s="212">
        <f t="shared" si="352"/>
        <v>12320</v>
      </c>
      <c r="U819" s="213">
        <f>ROUND((F819+M819+Q819+T819),-2)</f>
        <v>348700</v>
      </c>
      <c r="V819" s="214">
        <v>2</v>
      </c>
      <c r="W819" s="175">
        <v>1.1000000000000001</v>
      </c>
      <c r="Y819" s="18">
        <v>1.55</v>
      </c>
      <c r="Z819" s="141">
        <v>3</v>
      </c>
      <c r="AA819" s="141">
        <f>VLOOKUP(Z819,'cuoc vc'!$E$50:$L$64,8)</f>
        <v>0</v>
      </c>
      <c r="AB819" s="146">
        <f>VLOOKUP(Z819,'cuoc vc'!$E$50:$N$64,10)</f>
        <v>0</v>
      </c>
      <c r="AC819" s="146">
        <f>VLOOKUP(Z819,'cuoc vc'!$E$50:$P$64,12)</f>
        <v>17600</v>
      </c>
      <c r="AD819" s="146" t="str">
        <f>VLOOKUP(Z819,'cuoc vc'!$E$50:$H$64,4)</f>
        <v>m³</v>
      </c>
      <c r="AE819" s="146"/>
      <c r="AF819" s="146"/>
    </row>
    <row r="820" spans="1:32" hidden="1" x14ac:dyDescent="0.3">
      <c r="A820" s="224" t="s">
        <v>68</v>
      </c>
      <c r="B820" s="206" t="s">
        <v>614</v>
      </c>
      <c r="C820" s="207" t="s">
        <v>469</v>
      </c>
      <c r="D820" s="18">
        <v>1.55</v>
      </c>
      <c r="E820" s="225">
        <v>390000</v>
      </c>
      <c r="F820" s="20">
        <f t="shared" si="357"/>
        <v>354545.45454545453</v>
      </c>
      <c r="G820" s="21"/>
      <c r="H820" s="22"/>
      <c r="I820" s="22">
        <f>$I$10+$N$10+$S$10+$I$11+$N$11+$S$11</f>
        <v>0</v>
      </c>
      <c r="J820" s="23">
        <f>D820*'cuoc vc'!$B$10*$X$24</f>
        <v>0</v>
      </c>
      <c r="K820" s="22">
        <f t="shared" si="341"/>
        <v>0</v>
      </c>
      <c r="L820" s="22">
        <f>D820*'cuoc vc'!$D$39</f>
        <v>0</v>
      </c>
      <c r="M820" s="24">
        <f t="shared" ref="M820" si="359">J820+L820</f>
        <v>0</v>
      </c>
      <c r="N820" s="25">
        <f t="shared" si="358"/>
        <v>0</v>
      </c>
      <c r="O820" s="209"/>
      <c r="P820" s="210"/>
      <c r="Q820" s="211">
        <f t="shared" si="334"/>
        <v>0</v>
      </c>
      <c r="R820" s="26">
        <f t="shared" ref="R820" si="360">AA820</f>
        <v>0</v>
      </c>
      <c r="S820" s="211">
        <f>(IF(($J$17+$O$17+$T$17)&gt;0,AC820,AB820))*0.7</f>
        <v>12320</v>
      </c>
      <c r="T820" s="212">
        <f t="shared" ref="T820" si="361">R820+S820</f>
        <v>12320</v>
      </c>
      <c r="U820" s="213">
        <f>ROUND((F820+M820+Q820+T820),-2)</f>
        <v>366900</v>
      </c>
      <c r="V820" s="214">
        <v>2</v>
      </c>
      <c r="W820" s="175">
        <v>1.1000000000000001</v>
      </c>
      <c r="Y820" s="18">
        <v>1.55</v>
      </c>
      <c r="Z820" s="141">
        <v>3</v>
      </c>
      <c r="AA820" s="141">
        <f>VLOOKUP(Z820,'cuoc vc'!$E$50:$L$64,8)</f>
        <v>0</v>
      </c>
      <c r="AB820" s="146">
        <f>VLOOKUP(Z820,'cuoc vc'!$E$50:$N$64,10)</f>
        <v>0</v>
      </c>
      <c r="AC820" s="146">
        <f>VLOOKUP(Z820,'cuoc vc'!$E$50:$P$64,12)</f>
        <v>17600</v>
      </c>
      <c r="AD820" s="146" t="str">
        <f>VLOOKUP(Z820,'cuoc vc'!$E$50:$H$64,4)</f>
        <v>m³</v>
      </c>
      <c r="AE820" s="146"/>
      <c r="AF820" s="146"/>
    </row>
    <row r="821" spans="1:32" hidden="1" x14ac:dyDescent="0.3">
      <c r="A821" s="226" t="s">
        <v>87</v>
      </c>
      <c r="B821" s="227" t="s">
        <v>88</v>
      </c>
      <c r="C821" s="228"/>
      <c r="D821" s="35"/>
      <c r="E821" s="229"/>
      <c r="F821" s="20">
        <f t="shared" si="357"/>
        <v>0</v>
      </c>
      <c r="G821" s="37"/>
      <c r="H821" s="38"/>
      <c r="I821" s="38"/>
      <c r="J821" s="39"/>
      <c r="K821" s="22"/>
      <c r="L821" s="22">
        <f>D821*'cuoc vc'!$D$39</f>
        <v>0</v>
      </c>
      <c r="M821" s="24">
        <f t="shared" si="350"/>
        <v>0</v>
      </c>
      <c r="N821" s="25"/>
      <c r="O821" s="209"/>
      <c r="P821" s="210"/>
      <c r="Q821" s="211"/>
      <c r="R821" s="26">
        <f t="shared" si="351"/>
        <v>0</v>
      </c>
      <c r="S821" s="211">
        <f>(AB821)*0.7</f>
        <v>0</v>
      </c>
      <c r="T821" s="212">
        <f t="shared" si="352"/>
        <v>0</v>
      </c>
      <c r="U821" s="230"/>
      <c r="V821" s="214"/>
      <c r="W821" s="175"/>
      <c r="Y821" s="35"/>
      <c r="AB821" s="146"/>
      <c r="AC821" s="146"/>
      <c r="AD821" s="146"/>
      <c r="AE821" s="146"/>
      <c r="AF821" s="146"/>
    </row>
    <row r="822" spans="1:32" hidden="1" x14ac:dyDescent="0.3">
      <c r="A822" s="224"/>
      <c r="B822" s="206" t="s">
        <v>470</v>
      </c>
      <c r="C822" s="207" t="s">
        <v>90</v>
      </c>
      <c r="D822" s="18">
        <v>1.4E-3</v>
      </c>
      <c r="E822" s="208">
        <v>1533</v>
      </c>
      <c r="F822" s="20">
        <f t="shared" si="357"/>
        <v>1393.6363636363635</v>
      </c>
      <c r="G822" s="21"/>
      <c r="H822" s="22"/>
      <c r="I822" s="22">
        <f>$I$10+$N$10+$S$10+$I$11+$N$11+$S$11</f>
        <v>0</v>
      </c>
      <c r="J822" s="23">
        <f>D822*'cuoc vc'!$B$9*$X$24</f>
        <v>0</v>
      </c>
      <c r="K822" s="22">
        <f>$E$12</f>
        <v>0</v>
      </c>
      <c r="L822" s="22">
        <f>D822*'cuoc vc'!$D$39</f>
        <v>0</v>
      </c>
      <c r="M822" s="24">
        <f t="shared" si="350"/>
        <v>0</v>
      </c>
      <c r="N822" s="25">
        <f>$J$13+$J$14+$O$13+$O$14+$T$13+$T$14</f>
        <v>0</v>
      </c>
      <c r="O822" s="209"/>
      <c r="P822" s="210"/>
      <c r="Q822" s="211">
        <f>$O822+$P822</f>
        <v>0</v>
      </c>
      <c r="R822" s="26">
        <f t="shared" si="351"/>
        <v>0</v>
      </c>
      <c r="S822" s="211">
        <f>(IF(($J$17+$O$17+$T$17)&gt;0,AC822,AB822)/1000)*0.7</f>
        <v>23.099999999999998</v>
      </c>
      <c r="T822" s="212">
        <f t="shared" si="352"/>
        <v>23.099999999999998</v>
      </c>
      <c r="U822" s="213">
        <f>ROUND((F822+M822+Q822+T822),-2)</f>
        <v>1400</v>
      </c>
      <c r="V822" s="214">
        <v>1</v>
      </c>
      <c r="W822" s="175">
        <v>1</v>
      </c>
      <c r="Y822" s="18">
        <v>1.4E-3</v>
      </c>
      <c r="Z822" s="141">
        <v>5</v>
      </c>
      <c r="AA822" s="141">
        <f>VLOOKUP(Z822,'cuoc vc'!$E$50:$L$64,8)</f>
        <v>0</v>
      </c>
      <c r="AB822" s="146">
        <f>VLOOKUP(Z822,'cuoc vc'!$E$50:$N$64,10)</f>
        <v>0</v>
      </c>
      <c r="AC822" s="146">
        <f>VLOOKUP(Z822,'cuoc vc'!$E$50:$P$64,12)</f>
        <v>33000</v>
      </c>
      <c r="AD822" s="146" t="str">
        <f>VLOOKUP(Z822,'cuoc vc'!$E$50:$H$64,4)</f>
        <v>1000v</v>
      </c>
      <c r="AE822" s="146"/>
      <c r="AF822" s="146"/>
    </row>
    <row r="823" spans="1:32" hidden="1" x14ac:dyDescent="0.3">
      <c r="A823" s="224"/>
      <c r="B823" s="206" t="s">
        <v>471</v>
      </c>
      <c r="C823" s="207" t="s">
        <v>70</v>
      </c>
      <c r="D823" s="18">
        <v>1.4E-3</v>
      </c>
      <c r="E823" s="208">
        <v>1467</v>
      </c>
      <c r="F823" s="20">
        <f t="shared" si="357"/>
        <v>1333.6363636363635</v>
      </c>
      <c r="G823" s="21"/>
      <c r="H823" s="22"/>
      <c r="I823" s="22">
        <f>$I$10+$N$10+$S$10+$I$11+$N$11+$S$11</f>
        <v>0</v>
      </c>
      <c r="J823" s="23">
        <f>D823*'cuoc vc'!$B$9*$X$24</f>
        <v>0</v>
      </c>
      <c r="K823" s="22">
        <f>$E$12</f>
        <v>0</v>
      </c>
      <c r="L823" s="22">
        <f>D823*'cuoc vc'!$D$39</f>
        <v>0</v>
      </c>
      <c r="M823" s="24">
        <f t="shared" si="350"/>
        <v>0</v>
      </c>
      <c r="N823" s="25">
        <f>$J$13+$J$14+$O$13+$O$14+$T$13+$T$14</f>
        <v>0</v>
      </c>
      <c r="O823" s="209"/>
      <c r="P823" s="210"/>
      <c r="Q823" s="211">
        <f>$O823+$P823</f>
        <v>0</v>
      </c>
      <c r="R823" s="26">
        <f t="shared" si="351"/>
        <v>0</v>
      </c>
      <c r="S823" s="211">
        <f>(IF(($J$17+$O$17+$T$17)&gt;0,AC823,AB823)/1000)*0.7</f>
        <v>23.099999999999998</v>
      </c>
      <c r="T823" s="212">
        <f t="shared" si="352"/>
        <v>23.099999999999998</v>
      </c>
      <c r="U823" s="213">
        <f>ROUND((F823+M823+Q823+T823),-2)</f>
        <v>1400</v>
      </c>
      <c r="V823" s="214">
        <v>1</v>
      </c>
      <c r="W823" s="175">
        <v>1</v>
      </c>
      <c r="Y823" s="18">
        <v>1.4E-3</v>
      </c>
      <c r="Z823" s="141">
        <v>5</v>
      </c>
      <c r="AA823" s="141">
        <f>VLOOKUP(Z823,'cuoc vc'!$E$50:$L$64,8)</f>
        <v>0</v>
      </c>
      <c r="AB823" s="146">
        <f>VLOOKUP(Z823,'cuoc vc'!$E$50:$N$64,10)</f>
        <v>0</v>
      </c>
      <c r="AC823" s="146">
        <f>VLOOKUP(Z823,'cuoc vc'!$E$50:$P$64,12)</f>
        <v>33000</v>
      </c>
      <c r="AD823" s="146" t="str">
        <f>VLOOKUP(Z823,'cuoc vc'!$E$50:$H$64,4)</f>
        <v>1000v</v>
      </c>
      <c r="AE823" s="146"/>
      <c r="AF823" s="146"/>
    </row>
    <row r="824" spans="1:32" hidden="1" x14ac:dyDescent="0.3">
      <c r="A824" s="205" t="s">
        <v>96</v>
      </c>
      <c r="B824" s="215" t="s">
        <v>141</v>
      </c>
      <c r="C824" s="231" t="s">
        <v>68</v>
      </c>
      <c r="D824" s="217"/>
      <c r="E824" s="217"/>
      <c r="F824" s="20">
        <f t="shared" si="357"/>
        <v>0</v>
      </c>
      <c r="G824" s="218"/>
      <c r="H824" s="217"/>
      <c r="I824" s="219"/>
      <c r="J824" s="220"/>
      <c r="K824" s="22">
        <f t="shared" si="341"/>
        <v>0</v>
      </c>
      <c r="L824" s="22">
        <f>D824*'cuoc vc'!$D$39</f>
        <v>0</v>
      </c>
      <c r="M824" s="24">
        <f t="shared" si="350"/>
        <v>0</v>
      </c>
      <c r="N824" s="25"/>
      <c r="O824" s="209"/>
      <c r="P824" s="210"/>
      <c r="Q824" s="211">
        <f t="shared" si="334"/>
        <v>0</v>
      </c>
      <c r="R824" s="26">
        <f t="shared" si="351"/>
        <v>0</v>
      </c>
      <c r="S824" s="211">
        <f>(AB824)*0.7</f>
        <v>0</v>
      </c>
      <c r="T824" s="212">
        <f t="shared" si="352"/>
        <v>0</v>
      </c>
      <c r="U824" s="222"/>
      <c r="V824" s="214"/>
      <c r="W824" s="223"/>
      <c r="Y824" s="217"/>
      <c r="AB824" s="146"/>
      <c r="AC824" s="146"/>
      <c r="AD824" s="146"/>
      <c r="AE824" s="146"/>
      <c r="AF824" s="146"/>
    </row>
    <row r="825" spans="1:32" hidden="1" x14ac:dyDescent="0.3">
      <c r="A825" s="224" t="s">
        <v>68</v>
      </c>
      <c r="B825" s="232" t="s">
        <v>142</v>
      </c>
      <c r="C825" s="216" t="s">
        <v>68</v>
      </c>
      <c r="D825" s="217"/>
      <c r="E825" s="217"/>
      <c r="F825" s="20">
        <f t="shared" si="357"/>
        <v>0</v>
      </c>
      <c r="G825" s="218"/>
      <c r="H825" s="217"/>
      <c r="I825" s="219"/>
      <c r="J825" s="220"/>
      <c r="K825" s="22">
        <f t="shared" si="341"/>
        <v>0</v>
      </c>
      <c r="L825" s="22">
        <f>D825*'cuoc vc'!$D$39</f>
        <v>0</v>
      </c>
      <c r="M825" s="24">
        <f t="shared" si="350"/>
        <v>0</v>
      </c>
      <c r="N825" s="221"/>
      <c r="O825" s="209"/>
      <c r="P825" s="210"/>
      <c r="Q825" s="211">
        <f t="shared" si="334"/>
        <v>0</v>
      </c>
      <c r="R825" s="26">
        <f t="shared" si="351"/>
        <v>0</v>
      </c>
      <c r="S825" s="211">
        <f>(AB825)*0.7</f>
        <v>0</v>
      </c>
      <c r="T825" s="212">
        <f t="shared" si="352"/>
        <v>0</v>
      </c>
      <c r="U825" s="222"/>
      <c r="V825" s="214"/>
      <c r="W825" s="223"/>
      <c r="Y825" s="217"/>
      <c r="AB825" s="146"/>
      <c r="AC825" s="146"/>
      <c r="AD825" s="146"/>
      <c r="AE825" s="146"/>
      <c r="AF825" s="146"/>
    </row>
    <row r="826" spans="1:32" hidden="1" x14ac:dyDescent="0.3">
      <c r="A826" s="224" t="s">
        <v>68</v>
      </c>
      <c r="B826" s="206" t="s">
        <v>472</v>
      </c>
      <c r="C826" s="207" t="s">
        <v>144</v>
      </c>
      <c r="D826" s="18">
        <v>1E-3</v>
      </c>
      <c r="E826" s="225">
        <v>21000</v>
      </c>
      <c r="F826" s="20">
        <f t="shared" si="357"/>
        <v>19090.909090909088</v>
      </c>
      <c r="G826" s="21"/>
      <c r="H826" s="22"/>
      <c r="I826" s="22">
        <f>$I$10+$N$10+$S$10+$I$11+$N$11+$S$11</f>
        <v>0</v>
      </c>
      <c r="J826" s="23">
        <f>D826*'cuoc vc'!$B$10*$X$24</f>
        <v>0</v>
      </c>
      <c r="K826" s="22">
        <f t="shared" si="341"/>
        <v>0</v>
      </c>
      <c r="L826" s="22">
        <f>D826*'cuoc vc'!$D$39</f>
        <v>0</v>
      </c>
      <c r="M826" s="24">
        <f t="shared" si="350"/>
        <v>0</v>
      </c>
      <c r="N826" s="25">
        <f t="shared" si="358"/>
        <v>0</v>
      </c>
      <c r="O826" s="209"/>
      <c r="P826" s="210"/>
      <c r="Q826" s="211">
        <f t="shared" si="334"/>
        <v>0</v>
      </c>
      <c r="R826" s="26">
        <f t="shared" si="351"/>
        <v>0</v>
      </c>
      <c r="S826" s="211">
        <f>(IF(($J$17+$O$17+$T$17)&gt;0,AC826,AB826)*Y826)*0.7</f>
        <v>26.95</v>
      </c>
      <c r="T826" s="212">
        <f t="shared" si="352"/>
        <v>26.95</v>
      </c>
      <c r="U826" s="213">
        <f>ROUND((F826+M826+Q826+T826),-2)</f>
        <v>19100</v>
      </c>
      <c r="V826" s="214">
        <v>2</v>
      </c>
      <c r="W826" s="175">
        <v>1.1000000000000001</v>
      </c>
      <c r="Y826" s="18">
        <v>1E-3</v>
      </c>
      <c r="Z826" s="141">
        <v>12</v>
      </c>
      <c r="AA826" s="141">
        <f>VLOOKUP(Z826,'cuoc vc'!$E$50:$L$64,8)</f>
        <v>0</v>
      </c>
      <c r="AB826" s="146">
        <f>VLOOKUP(Z826,'cuoc vc'!$E$50:$N$64,10)</f>
        <v>0</v>
      </c>
      <c r="AC826" s="146">
        <f>VLOOKUP(Z826,'cuoc vc'!$E$50:$P$64,12)</f>
        <v>38500</v>
      </c>
      <c r="AD826" s="146" t="str">
        <f>VLOOKUP(Z826,'cuoc vc'!$E$50:$H$64,4)</f>
        <v>Tấn</v>
      </c>
      <c r="AE826" s="146"/>
      <c r="AF826" s="146"/>
    </row>
    <row r="827" spans="1:32" hidden="1" x14ac:dyDescent="0.3">
      <c r="A827" s="224" t="s">
        <v>68</v>
      </c>
      <c r="B827" s="206" t="s">
        <v>473</v>
      </c>
      <c r="C827" s="207" t="s">
        <v>144</v>
      </c>
      <c r="D827" s="18">
        <v>1E-3</v>
      </c>
      <c r="E827" s="225">
        <v>21000</v>
      </c>
      <c r="F827" s="20">
        <f t="shared" si="357"/>
        <v>19090.909090909088</v>
      </c>
      <c r="G827" s="21"/>
      <c r="H827" s="22"/>
      <c r="I827" s="22">
        <f>$I$10+$N$10+$S$10+$I$11+$N$11+$S$11</f>
        <v>0</v>
      </c>
      <c r="J827" s="23">
        <f>D827*'cuoc vc'!$B$10*$X$24</f>
        <v>0</v>
      </c>
      <c r="K827" s="22">
        <f t="shared" si="341"/>
        <v>0</v>
      </c>
      <c r="L827" s="22">
        <f>D827*'cuoc vc'!$D$39</f>
        <v>0</v>
      </c>
      <c r="M827" s="24">
        <f t="shared" si="350"/>
        <v>0</v>
      </c>
      <c r="N827" s="25">
        <f t="shared" si="358"/>
        <v>0</v>
      </c>
      <c r="O827" s="209"/>
      <c r="P827" s="210"/>
      <c r="Q827" s="211">
        <f t="shared" si="334"/>
        <v>0</v>
      </c>
      <c r="R827" s="26">
        <f t="shared" si="351"/>
        <v>0</v>
      </c>
      <c r="S827" s="211">
        <f>(IF(($J$17+$O$17+$T$17)&gt;0,AC827,AB827)*Y827)*0.7</f>
        <v>26.95</v>
      </c>
      <c r="T827" s="212">
        <f t="shared" si="352"/>
        <v>26.95</v>
      </c>
      <c r="U827" s="213">
        <f>ROUND((F827+M827+Q827+T827),-2)</f>
        <v>19100</v>
      </c>
      <c r="V827" s="214">
        <v>2</v>
      </c>
      <c r="W827" s="175">
        <v>1.1000000000000001</v>
      </c>
      <c r="Y827" s="18">
        <v>1E-3</v>
      </c>
      <c r="Z827" s="141">
        <v>12</v>
      </c>
      <c r="AA827" s="141">
        <f>VLOOKUP(Z827,'cuoc vc'!$E$50:$L$64,8)</f>
        <v>0</v>
      </c>
      <c r="AB827" s="146">
        <f>VLOOKUP(Z827,'cuoc vc'!$E$50:$N$64,10)</f>
        <v>0</v>
      </c>
      <c r="AC827" s="146">
        <f>VLOOKUP(Z827,'cuoc vc'!$E$50:$P$64,12)</f>
        <v>38500</v>
      </c>
      <c r="AD827" s="146" t="str">
        <f>VLOOKUP(Z827,'cuoc vc'!$E$50:$H$64,4)</f>
        <v>Tấn</v>
      </c>
      <c r="AE827" s="146"/>
      <c r="AF827" s="146"/>
    </row>
    <row r="828" spans="1:32" hidden="1" x14ac:dyDescent="0.3">
      <c r="A828" s="224" t="s">
        <v>68</v>
      </c>
      <c r="B828" s="206" t="s">
        <v>479</v>
      </c>
      <c r="C828" s="207" t="s">
        <v>144</v>
      </c>
      <c r="D828" s="18">
        <v>1E-3</v>
      </c>
      <c r="E828" s="225">
        <v>17038</v>
      </c>
      <c r="F828" s="20">
        <f t="shared" si="357"/>
        <v>15489.090909090908</v>
      </c>
      <c r="G828" s="21"/>
      <c r="H828" s="22"/>
      <c r="I828" s="22">
        <f>$I$10+$N$10+$S$10+$I$11+$N$11+$S$11</f>
        <v>0</v>
      </c>
      <c r="J828" s="23">
        <f>D828*'cuoc vc'!$B$10*$X$24</f>
        <v>0</v>
      </c>
      <c r="K828" s="22">
        <f t="shared" si="341"/>
        <v>0</v>
      </c>
      <c r="L828" s="22">
        <f>D828*'cuoc vc'!$D$39</f>
        <v>0</v>
      </c>
      <c r="M828" s="24">
        <f t="shared" si="350"/>
        <v>0</v>
      </c>
      <c r="N828" s="25">
        <f t="shared" si="358"/>
        <v>0</v>
      </c>
      <c r="O828" s="209"/>
      <c r="P828" s="210"/>
      <c r="Q828" s="211">
        <f t="shared" si="334"/>
        <v>0</v>
      </c>
      <c r="R828" s="26">
        <f t="shared" si="351"/>
        <v>0</v>
      </c>
      <c r="S828" s="211">
        <f>(IF(($J$17+$O$17+$T$17)&gt;0,AC828,AB828)*Y828)*0.7</f>
        <v>26.95</v>
      </c>
      <c r="T828" s="212">
        <f t="shared" si="352"/>
        <v>26.95</v>
      </c>
      <c r="U828" s="213">
        <f>ROUND((F828+M828+Q828+T828),-2)</f>
        <v>15500</v>
      </c>
      <c r="V828" s="214">
        <v>2</v>
      </c>
      <c r="W828" s="175">
        <v>1.1000000000000001</v>
      </c>
      <c r="Y828" s="18">
        <v>1E-3</v>
      </c>
      <c r="Z828" s="141">
        <v>12</v>
      </c>
      <c r="AA828" s="141">
        <f>VLOOKUP(Z828,'cuoc vc'!$E$50:$L$64,8)</f>
        <v>0</v>
      </c>
      <c r="AB828" s="146">
        <f>VLOOKUP(Z828,'cuoc vc'!$E$50:$N$64,10)</f>
        <v>0</v>
      </c>
      <c r="AC828" s="146">
        <f>VLOOKUP(Z828,'cuoc vc'!$E$50:$P$64,12)</f>
        <v>38500</v>
      </c>
      <c r="AD828" s="146" t="str">
        <f>VLOOKUP(Z828,'cuoc vc'!$E$50:$H$64,4)</f>
        <v>Tấn</v>
      </c>
      <c r="AE828" s="146"/>
      <c r="AF828" s="146"/>
    </row>
    <row r="829" spans="1:32" hidden="1" x14ac:dyDescent="0.3">
      <c r="A829" s="224" t="s">
        <v>68</v>
      </c>
      <c r="B829" s="206" t="s">
        <v>480</v>
      </c>
      <c r="C829" s="207" t="s">
        <v>144</v>
      </c>
      <c r="D829" s="18">
        <v>1E-3</v>
      </c>
      <c r="E829" s="225">
        <v>18287</v>
      </c>
      <c r="F829" s="20">
        <f t="shared" si="357"/>
        <v>16624.545454545452</v>
      </c>
      <c r="G829" s="21"/>
      <c r="H829" s="22"/>
      <c r="I829" s="22">
        <f>$I$10+$N$10+$S$10+$I$11+$N$11+$S$11</f>
        <v>0</v>
      </c>
      <c r="J829" s="23">
        <f>D829*'cuoc vc'!$B$10*$X$24</f>
        <v>0</v>
      </c>
      <c r="K829" s="22">
        <f t="shared" si="341"/>
        <v>0</v>
      </c>
      <c r="L829" s="22">
        <f>D829*'cuoc vc'!$D$39</f>
        <v>0</v>
      </c>
      <c r="M829" s="24">
        <f t="shared" si="350"/>
        <v>0</v>
      </c>
      <c r="N829" s="25">
        <f t="shared" si="358"/>
        <v>0</v>
      </c>
      <c r="O829" s="209"/>
      <c r="P829" s="210"/>
      <c r="Q829" s="211">
        <f t="shared" si="334"/>
        <v>0</v>
      </c>
      <c r="R829" s="26">
        <f t="shared" si="351"/>
        <v>0</v>
      </c>
      <c r="S829" s="211">
        <f>(IF(($J$17+$O$17+$T$17)&gt;0,AC829,AB829)*Y829)*0.7</f>
        <v>26.95</v>
      </c>
      <c r="T829" s="212">
        <f t="shared" si="352"/>
        <v>26.95</v>
      </c>
      <c r="U829" s="213">
        <f>ROUND((F829+M829+Q829+T829),-2)</f>
        <v>16700</v>
      </c>
      <c r="V829" s="214">
        <v>2</v>
      </c>
      <c r="W829" s="175">
        <v>1.1000000000000001</v>
      </c>
      <c r="Y829" s="18">
        <v>1E-3</v>
      </c>
      <c r="Z829" s="141">
        <v>12</v>
      </c>
      <c r="AA829" s="141">
        <f>VLOOKUP(Z829,'cuoc vc'!$E$50:$L$64,8)</f>
        <v>0</v>
      </c>
      <c r="AB829" s="146">
        <f>VLOOKUP(Z829,'cuoc vc'!$E$50:$N$64,10)</f>
        <v>0</v>
      </c>
      <c r="AC829" s="146">
        <f>VLOOKUP(Z829,'cuoc vc'!$E$50:$P$64,12)</f>
        <v>38500</v>
      </c>
      <c r="AD829" s="146" t="str">
        <f>VLOOKUP(Z829,'cuoc vc'!$E$50:$H$64,4)</f>
        <v>Tấn</v>
      </c>
      <c r="AE829" s="146"/>
      <c r="AF829" s="146"/>
    </row>
    <row r="830" spans="1:32" hidden="1" x14ac:dyDescent="0.3">
      <c r="A830" s="322" t="s">
        <v>68</v>
      </c>
      <c r="B830" s="242" t="s">
        <v>481</v>
      </c>
      <c r="C830" s="243" t="s">
        <v>144</v>
      </c>
      <c r="D830" s="186">
        <v>1E-3</v>
      </c>
      <c r="E830" s="323">
        <v>18395</v>
      </c>
      <c r="F830" s="187">
        <f t="shared" si="357"/>
        <v>16722.727272727272</v>
      </c>
      <c r="G830" s="188"/>
      <c r="H830" s="45"/>
      <c r="I830" s="45">
        <f>$I$10+$N$10+$S$10+$I$11+$N$11+$S$11</f>
        <v>0</v>
      </c>
      <c r="J830" s="189">
        <f>D830*'cuoc vc'!$B$10*$X$24</f>
        <v>0</v>
      </c>
      <c r="K830" s="45">
        <f t="shared" si="341"/>
        <v>0</v>
      </c>
      <c r="L830" s="45">
        <f>D830*'cuoc vc'!$D$39</f>
        <v>0</v>
      </c>
      <c r="M830" s="46">
        <f t="shared" si="350"/>
        <v>0</v>
      </c>
      <c r="N830" s="47">
        <f t="shared" si="358"/>
        <v>0</v>
      </c>
      <c r="O830" s="245"/>
      <c r="P830" s="246"/>
      <c r="Q830" s="247">
        <f t="shared" si="334"/>
        <v>0</v>
      </c>
      <c r="R830" s="190">
        <f t="shared" si="351"/>
        <v>0</v>
      </c>
      <c r="S830" s="247">
        <f>(IF(($J$17+$O$17+$T$17)&gt;0,AC830,AB830)*Y830)*0.7</f>
        <v>26.95</v>
      </c>
      <c r="T830" s="247">
        <f t="shared" si="352"/>
        <v>26.95</v>
      </c>
      <c r="U830" s="248">
        <f>ROUND((F830+M830+Q830+T830),-2)</f>
        <v>16700</v>
      </c>
      <c r="V830" s="214">
        <v>2</v>
      </c>
      <c r="W830" s="175">
        <v>1.1000000000000001</v>
      </c>
      <c r="Y830" s="34">
        <v>1E-3</v>
      </c>
      <c r="Z830" s="141">
        <v>12</v>
      </c>
      <c r="AA830" s="141">
        <f>VLOOKUP(Z830,'cuoc vc'!$E$50:$L$64,8)</f>
        <v>0</v>
      </c>
      <c r="AB830" s="146">
        <f>VLOOKUP(Z830,'cuoc vc'!$E$50:$N$64,10)</f>
        <v>0</v>
      </c>
      <c r="AC830" s="146">
        <f>VLOOKUP(Z830,'cuoc vc'!$E$50:$P$64,12)</f>
        <v>38500</v>
      </c>
      <c r="AD830" s="146" t="str">
        <f>VLOOKUP(Z830,'cuoc vc'!$E$50:$H$64,4)</f>
        <v>Tấn</v>
      </c>
      <c r="AE830" s="146"/>
      <c r="AF830" s="146"/>
    </row>
    <row r="831" spans="1:32" ht="22.8" hidden="1" x14ac:dyDescent="0.3">
      <c r="A831" s="311" t="s">
        <v>515</v>
      </c>
      <c r="B831" s="312" t="s">
        <v>516</v>
      </c>
      <c r="C831" s="324"/>
      <c r="D831" s="314"/>
      <c r="E831" s="314"/>
      <c r="F831" s="191">
        <f t="shared" si="357"/>
        <v>0</v>
      </c>
      <c r="G831" s="315"/>
      <c r="H831" s="314"/>
      <c r="I831" s="316"/>
      <c r="J831" s="317"/>
      <c r="K831" s="192">
        <f t="shared" si="341"/>
        <v>0</v>
      </c>
      <c r="L831" s="192">
        <f>D831*'cuoc vc'!$D$39</f>
        <v>0</v>
      </c>
      <c r="M831" s="193">
        <f t="shared" si="350"/>
        <v>0</v>
      </c>
      <c r="N831" s="318"/>
      <c r="O831" s="257"/>
      <c r="P831" s="258"/>
      <c r="Q831" s="259">
        <f t="shared" si="334"/>
        <v>0</v>
      </c>
      <c r="R831" s="194">
        <f t="shared" si="351"/>
        <v>0</v>
      </c>
      <c r="S831" s="259">
        <f>(AB831)*0.7</f>
        <v>0</v>
      </c>
      <c r="T831" s="260">
        <f t="shared" si="352"/>
        <v>0</v>
      </c>
      <c r="U831" s="319"/>
      <c r="V831" s="214"/>
      <c r="W831" s="223"/>
      <c r="Y831" s="320"/>
      <c r="AB831" s="146"/>
      <c r="AC831" s="146"/>
      <c r="AD831" s="146"/>
      <c r="AE831" s="146"/>
      <c r="AF831" s="146"/>
    </row>
    <row r="832" spans="1:32" hidden="1" x14ac:dyDescent="0.3">
      <c r="A832" s="224" t="s">
        <v>66</v>
      </c>
      <c r="B832" s="215" t="s">
        <v>67</v>
      </c>
      <c r="C832" s="237"/>
      <c r="D832" s="217"/>
      <c r="E832" s="217"/>
      <c r="F832" s="20">
        <f t="shared" si="357"/>
        <v>0</v>
      </c>
      <c r="G832" s="218"/>
      <c r="H832" s="217"/>
      <c r="I832" s="219"/>
      <c r="J832" s="220"/>
      <c r="K832" s="22">
        <f t="shared" si="341"/>
        <v>0</v>
      </c>
      <c r="L832" s="22">
        <f>D832*'cuoc vc'!$D$39</f>
        <v>0</v>
      </c>
      <c r="M832" s="24">
        <f t="shared" si="350"/>
        <v>0</v>
      </c>
      <c r="N832" s="25"/>
      <c r="O832" s="209"/>
      <c r="P832" s="210"/>
      <c r="Q832" s="211">
        <f t="shared" si="334"/>
        <v>0</v>
      </c>
      <c r="R832" s="26">
        <f t="shared" si="351"/>
        <v>0</v>
      </c>
      <c r="S832" s="211">
        <f>(AB832)*0.7</f>
        <v>0</v>
      </c>
      <c r="T832" s="212">
        <f t="shared" si="352"/>
        <v>0</v>
      </c>
      <c r="U832" s="222"/>
      <c r="V832" s="214"/>
      <c r="W832" s="223"/>
      <c r="Y832" s="217"/>
      <c r="AB832" s="146"/>
      <c r="AC832" s="146"/>
      <c r="AD832" s="146"/>
      <c r="AE832" s="146"/>
      <c r="AF832" s="146"/>
    </row>
    <row r="833" spans="1:32" ht="24" hidden="1" x14ac:dyDescent="0.3">
      <c r="A833" s="224"/>
      <c r="B833" s="206" t="s">
        <v>590</v>
      </c>
      <c r="C833" s="207" t="s">
        <v>468</v>
      </c>
      <c r="D833" s="18">
        <v>0.05</v>
      </c>
      <c r="E833" s="208"/>
      <c r="F833" s="20">
        <f t="shared" si="357"/>
        <v>0</v>
      </c>
      <c r="G833" s="21"/>
      <c r="H833" s="22"/>
      <c r="I833" s="22">
        <f>$I$10+$N$10+$S$10+$I$11+$N$11+$S$11</f>
        <v>0</v>
      </c>
      <c r="J833" s="23">
        <f>D833*'cuoc vc'!$B$11*$X$24</f>
        <v>0</v>
      </c>
      <c r="K833" s="22">
        <f t="shared" si="341"/>
        <v>0</v>
      </c>
      <c r="L833" s="22">
        <f>D833*'cuoc vc'!$D$39</f>
        <v>0</v>
      </c>
      <c r="M833" s="24">
        <f t="shared" si="350"/>
        <v>0</v>
      </c>
      <c r="N833" s="25">
        <f>$J$13+$J$14+$O$13+$O$14+$T$13+$T$14</f>
        <v>0</v>
      </c>
      <c r="O833" s="209"/>
      <c r="P833" s="210"/>
      <c r="Q833" s="211">
        <f t="shared" si="334"/>
        <v>0</v>
      </c>
      <c r="R833" s="26">
        <f t="shared" si="351"/>
        <v>0</v>
      </c>
      <c r="S833" s="211">
        <f>(IF(($J$17+$O$17+$T$17)&gt;0,AC833,AB833)*Y833)*0.7</f>
        <v>962.50000000000011</v>
      </c>
      <c r="T833" s="212">
        <f t="shared" si="352"/>
        <v>962.50000000000011</v>
      </c>
      <c r="U833" s="213">
        <f>ROUND((F833+M833+Q833+T833),-2)</f>
        <v>1000</v>
      </c>
      <c r="V833" s="214">
        <v>3</v>
      </c>
      <c r="W833" s="175">
        <v>1.3</v>
      </c>
      <c r="Y833" s="18">
        <v>0.05</v>
      </c>
      <c r="Z833" s="141">
        <v>11</v>
      </c>
      <c r="AA833" s="141">
        <f>VLOOKUP(Z833,'cuoc vc'!$E$50:$L$64,8)</f>
        <v>0</v>
      </c>
      <c r="AB833" s="146">
        <f>VLOOKUP(Z833,'cuoc vc'!$E$50:$N$64,10)</f>
        <v>0</v>
      </c>
      <c r="AC833" s="146">
        <f>VLOOKUP(Z833,'cuoc vc'!$E$50:$P$64,12)</f>
        <v>27500.000000000004</v>
      </c>
      <c r="AD833" s="146" t="str">
        <f>VLOOKUP(Z833,'cuoc vc'!$E$50:$H$64,4)</f>
        <v>Tấn</v>
      </c>
      <c r="AE833" s="146"/>
      <c r="AF833" s="146"/>
    </row>
    <row r="834" spans="1:32" hidden="1" x14ac:dyDescent="0.3">
      <c r="A834" s="224"/>
      <c r="B834" s="206" t="s">
        <v>72</v>
      </c>
      <c r="C834" s="207" t="s">
        <v>70</v>
      </c>
      <c r="D834" s="18">
        <v>0.05</v>
      </c>
      <c r="E834" s="225"/>
      <c r="F834" s="20">
        <f t="shared" si="357"/>
        <v>0</v>
      </c>
      <c r="G834" s="21"/>
      <c r="H834" s="22"/>
      <c r="I834" s="22">
        <f>$I$10+$N$10+$S$10+$I$11+$N$11+$S$11</f>
        <v>0</v>
      </c>
      <c r="J834" s="23">
        <f>D834*'cuoc vc'!$B$11*$X$24</f>
        <v>0</v>
      </c>
      <c r="K834" s="22">
        <f t="shared" si="341"/>
        <v>0</v>
      </c>
      <c r="L834" s="22">
        <f>D834*'cuoc vc'!$D$39</f>
        <v>0</v>
      </c>
      <c r="M834" s="24">
        <f t="shared" si="350"/>
        <v>0</v>
      </c>
      <c r="N834" s="25">
        <f>$J$13+$J$14+$O$13+$O$14+$T$13+$T$14</f>
        <v>0</v>
      </c>
      <c r="O834" s="209"/>
      <c r="P834" s="210"/>
      <c r="Q834" s="211">
        <f t="shared" si="334"/>
        <v>0</v>
      </c>
      <c r="R834" s="26">
        <f t="shared" si="351"/>
        <v>0</v>
      </c>
      <c r="S834" s="211">
        <f>(IF(($J$17+$O$17+$T$17)&gt;0,AC834,AB834)*Y834)*0.7</f>
        <v>962.50000000000011</v>
      </c>
      <c r="T834" s="212">
        <f t="shared" si="352"/>
        <v>962.50000000000011</v>
      </c>
      <c r="U834" s="213">
        <f>ROUND((F834+M834+Q834+T834),-2)</f>
        <v>1000</v>
      </c>
      <c r="V834" s="214">
        <v>3</v>
      </c>
      <c r="W834" s="175">
        <v>1.3</v>
      </c>
      <c r="Y834" s="18">
        <v>0.05</v>
      </c>
      <c r="Z834" s="141">
        <v>11</v>
      </c>
      <c r="AA834" s="141">
        <f>VLOOKUP(Z834,'cuoc vc'!$E$50:$L$64,8)</f>
        <v>0</v>
      </c>
      <c r="AB834" s="146">
        <f>VLOOKUP(Z834,'cuoc vc'!$E$50:$N$64,10)</f>
        <v>0</v>
      </c>
      <c r="AC834" s="146">
        <f>VLOOKUP(Z834,'cuoc vc'!$E$50:$P$64,12)</f>
        <v>27500.000000000004</v>
      </c>
      <c r="AD834" s="146" t="str">
        <f>VLOOKUP(Z834,'cuoc vc'!$E$50:$H$64,4)</f>
        <v>Tấn</v>
      </c>
      <c r="AE834" s="146"/>
      <c r="AF834" s="146"/>
    </row>
    <row r="835" spans="1:32" hidden="1" x14ac:dyDescent="0.3">
      <c r="A835" s="224"/>
      <c r="B835" s="206" t="s">
        <v>71</v>
      </c>
      <c r="C835" s="207" t="s">
        <v>70</v>
      </c>
      <c r="D835" s="18">
        <v>0.05</v>
      </c>
      <c r="E835" s="225">
        <v>87000</v>
      </c>
      <c r="F835" s="20">
        <f t="shared" si="357"/>
        <v>79090.909090909088</v>
      </c>
      <c r="G835" s="21"/>
      <c r="H835" s="22"/>
      <c r="I835" s="22">
        <f>$I$10+$N$10+$S$10+$I$11+$N$11+$S$11</f>
        <v>0</v>
      </c>
      <c r="J835" s="23">
        <f>D835*'cuoc vc'!$B$11*$X$24</f>
        <v>0</v>
      </c>
      <c r="K835" s="22">
        <f t="shared" si="341"/>
        <v>0</v>
      </c>
      <c r="L835" s="22">
        <f>D835*'cuoc vc'!$D$39</f>
        <v>0</v>
      </c>
      <c r="M835" s="24">
        <f t="shared" si="350"/>
        <v>0</v>
      </c>
      <c r="N835" s="25">
        <f>$J$13+$J$14+$O$13+$O$14+$T$13+$T$14</f>
        <v>0</v>
      </c>
      <c r="O835" s="209"/>
      <c r="P835" s="210"/>
      <c r="Q835" s="211">
        <f t="shared" si="334"/>
        <v>0</v>
      </c>
      <c r="R835" s="26">
        <f t="shared" si="351"/>
        <v>0</v>
      </c>
      <c r="S835" s="211">
        <f>(IF(($J$17+$O$17+$T$17)&gt;0,AC835,AB835)*Y835)*0.7</f>
        <v>962.50000000000011</v>
      </c>
      <c r="T835" s="212">
        <f t="shared" si="352"/>
        <v>962.50000000000011</v>
      </c>
      <c r="U835" s="213">
        <f>ROUND((F835+M835+Q835+T835),-2)</f>
        <v>80100</v>
      </c>
      <c r="V835" s="214">
        <v>3</v>
      </c>
      <c r="W835" s="175">
        <v>1.3</v>
      </c>
      <c r="Y835" s="18">
        <v>0.05</v>
      </c>
      <c r="Z835" s="141">
        <v>11</v>
      </c>
      <c r="AA835" s="141">
        <f>VLOOKUP(Z835,'cuoc vc'!$E$50:$L$64,8)</f>
        <v>0</v>
      </c>
      <c r="AB835" s="146">
        <f>VLOOKUP(Z835,'cuoc vc'!$E$50:$N$64,10)</f>
        <v>0</v>
      </c>
      <c r="AC835" s="146">
        <f>VLOOKUP(Z835,'cuoc vc'!$E$50:$P$64,12)</f>
        <v>27500.000000000004</v>
      </c>
      <c r="AD835" s="146" t="str">
        <f>VLOOKUP(Z835,'cuoc vc'!$E$50:$H$64,4)</f>
        <v>Tấn</v>
      </c>
      <c r="AE835" s="146"/>
      <c r="AF835" s="146"/>
    </row>
    <row r="836" spans="1:32" hidden="1" x14ac:dyDescent="0.3">
      <c r="A836" s="224"/>
      <c r="B836" s="206" t="s">
        <v>514</v>
      </c>
      <c r="C836" s="207" t="s">
        <v>70</v>
      </c>
      <c r="D836" s="18">
        <v>0.05</v>
      </c>
      <c r="E836" s="225">
        <v>100000</v>
      </c>
      <c r="F836" s="20">
        <f t="shared" si="357"/>
        <v>90909.090909090897</v>
      </c>
      <c r="G836" s="21"/>
      <c r="H836" s="22"/>
      <c r="I836" s="22">
        <f>$I$10+$N$10+$S$10+$I$11+$N$11+$S$11</f>
        <v>0</v>
      </c>
      <c r="J836" s="23">
        <f>D836*'cuoc vc'!$B$11*$X$24</f>
        <v>0</v>
      </c>
      <c r="K836" s="22">
        <f t="shared" si="341"/>
        <v>0</v>
      </c>
      <c r="L836" s="22">
        <f>D836*'cuoc vc'!$D$39</f>
        <v>0</v>
      </c>
      <c r="M836" s="24">
        <f t="shared" si="350"/>
        <v>0</v>
      </c>
      <c r="N836" s="25">
        <f>$J$13+$J$14+$O$13+$O$14+$T$13+$T$14</f>
        <v>0</v>
      </c>
      <c r="O836" s="209"/>
      <c r="P836" s="210"/>
      <c r="Q836" s="211">
        <f t="shared" si="334"/>
        <v>0</v>
      </c>
      <c r="R836" s="26">
        <f t="shared" si="351"/>
        <v>0</v>
      </c>
      <c r="S836" s="211">
        <f>(IF(($J$17+$O$17+$T$17)&gt;0,AC836,AB836)*Y836)*0.7</f>
        <v>962.50000000000011</v>
      </c>
      <c r="T836" s="212">
        <f t="shared" si="352"/>
        <v>962.50000000000011</v>
      </c>
      <c r="U836" s="213">
        <f>ROUND((F836+M836+Q836+T836),-2)</f>
        <v>91900</v>
      </c>
      <c r="V836" s="214">
        <v>3</v>
      </c>
      <c r="W836" s="175">
        <v>1.3</v>
      </c>
      <c r="Y836" s="18">
        <v>0.05</v>
      </c>
      <c r="Z836" s="141">
        <v>11</v>
      </c>
      <c r="AA836" s="141">
        <f>VLOOKUP(Z836,'cuoc vc'!$E$50:$L$64,8)</f>
        <v>0</v>
      </c>
      <c r="AB836" s="146">
        <f>VLOOKUP(Z836,'cuoc vc'!$E$50:$N$64,10)</f>
        <v>0</v>
      </c>
      <c r="AC836" s="146">
        <f>VLOOKUP(Z836,'cuoc vc'!$E$50:$P$64,12)</f>
        <v>27500.000000000004</v>
      </c>
      <c r="AD836" s="146" t="str">
        <f>VLOOKUP(Z836,'cuoc vc'!$E$50:$H$64,4)</f>
        <v>Tấn</v>
      </c>
      <c r="AE836" s="146"/>
      <c r="AF836" s="146"/>
    </row>
    <row r="837" spans="1:32" hidden="1" x14ac:dyDescent="0.3">
      <c r="A837" s="224" t="s">
        <v>76</v>
      </c>
      <c r="B837" s="215" t="s">
        <v>77</v>
      </c>
      <c r="C837" s="237" t="s">
        <v>68</v>
      </c>
      <c r="D837" s="217"/>
      <c r="E837" s="217"/>
      <c r="F837" s="20">
        <f t="shared" si="357"/>
        <v>0</v>
      </c>
      <c r="G837" s="218"/>
      <c r="H837" s="217"/>
      <c r="I837" s="219"/>
      <c r="J837" s="220"/>
      <c r="K837" s="22">
        <f t="shared" si="341"/>
        <v>0</v>
      </c>
      <c r="L837" s="22">
        <f>D837*'cuoc vc'!$D$39</f>
        <v>0</v>
      </c>
      <c r="M837" s="24">
        <f t="shared" si="350"/>
        <v>0</v>
      </c>
      <c r="N837" s="25"/>
      <c r="O837" s="209"/>
      <c r="P837" s="210"/>
      <c r="Q837" s="211">
        <f t="shared" ref="Q837:Q854" si="362">$O837+$P837</f>
        <v>0</v>
      </c>
      <c r="R837" s="26">
        <f t="shared" si="351"/>
        <v>0</v>
      </c>
      <c r="S837" s="211">
        <f>(AB837)*0.7</f>
        <v>0</v>
      </c>
      <c r="T837" s="212">
        <f t="shared" si="352"/>
        <v>0</v>
      </c>
      <c r="U837" s="222"/>
      <c r="V837" s="214"/>
      <c r="W837" s="223"/>
      <c r="Y837" s="217"/>
      <c r="AB837" s="146"/>
      <c r="AC837" s="146"/>
      <c r="AD837" s="146"/>
      <c r="AE837" s="146"/>
      <c r="AF837" s="146"/>
    </row>
    <row r="838" spans="1:32" hidden="1" x14ac:dyDescent="0.3">
      <c r="A838" s="224" t="s">
        <v>68</v>
      </c>
      <c r="B838" s="206" t="s">
        <v>78</v>
      </c>
      <c r="C838" s="207" t="s">
        <v>469</v>
      </c>
      <c r="D838" s="18">
        <v>1.2</v>
      </c>
      <c r="E838" s="225">
        <v>293000</v>
      </c>
      <c r="F838" s="20">
        <f t="shared" si="357"/>
        <v>266363.63636363635</v>
      </c>
      <c r="G838" s="21"/>
      <c r="H838" s="22"/>
      <c r="I838" s="22">
        <f>$I$10+$N$10+$S$10+$I$11+$N$11+$S$11</f>
        <v>0</v>
      </c>
      <c r="J838" s="23">
        <f>D838*'cuoc vc'!$B$9*$X$24</f>
        <v>0</v>
      </c>
      <c r="K838" s="22">
        <f t="shared" si="341"/>
        <v>0</v>
      </c>
      <c r="L838" s="22">
        <f>D838*'cuoc vc'!$D$39</f>
        <v>0</v>
      </c>
      <c r="M838" s="24">
        <f t="shared" si="350"/>
        <v>0</v>
      </c>
      <c r="N838" s="25">
        <f>$J$13+$J$14+$O$13+$O$14+$T$13+$T$14</f>
        <v>0</v>
      </c>
      <c r="O838" s="209"/>
      <c r="P838" s="210"/>
      <c r="Q838" s="211">
        <f t="shared" si="362"/>
        <v>0</v>
      </c>
      <c r="R838" s="26">
        <f t="shared" si="351"/>
        <v>0</v>
      </c>
      <c r="S838" s="211">
        <f>IF($T$17&lt;0,MIN(AC838,AB838)*0.7,IF($T$16&lt;&gt;0,AB838*0.7,AC838*0.7))</f>
        <v>8062.67</v>
      </c>
      <c r="T838" s="212">
        <f t="shared" si="352"/>
        <v>8062.67</v>
      </c>
      <c r="U838" s="213">
        <f>ROUND((F838+M838+Q838+T838),-2)</f>
        <v>274400</v>
      </c>
      <c r="V838" s="214">
        <v>1</v>
      </c>
      <c r="W838" s="175">
        <v>1</v>
      </c>
      <c r="Y838" s="18">
        <v>1.2</v>
      </c>
      <c r="Z838" s="141">
        <v>1</v>
      </c>
      <c r="AA838" s="141">
        <f>VLOOKUP(Z838,'cuoc vc'!$E$50:$L$64,8)</f>
        <v>0</v>
      </c>
      <c r="AB838" s="146">
        <f>VLOOKUP(Z838,'cuoc vc'!$E$50:$N$64,10)</f>
        <v>0</v>
      </c>
      <c r="AC838" s="146">
        <f>VLOOKUP(Z838,'cuoc vc'!$E$50:$P$64,12)</f>
        <v>11518.1</v>
      </c>
      <c r="AD838" s="146" t="str">
        <f>VLOOKUP(Z838,'cuoc vc'!$E$50:$H$64,4)</f>
        <v>m³</v>
      </c>
      <c r="AE838" s="146"/>
      <c r="AF838" s="146"/>
    </row>
    <row r="839" spans="1:32" hidden="1" x14ac:dyDescent="0.3">
      <c r="A839" s="224" t="s">
        <v>68</v>
      </c>
      <c r="B839" s="206" t="s">
        <v>80</v>
      </c>
      <c r="C839" s="207" t="s">
        <v>469</v>
      </c>
      <c r="D839" s="18">
        <v>1.4</v>
      </c>
      <c r="E839" s="208">
        <v>337000</v>
      </c>
      <c r="F839" s="20">
        <f t="shared" si="357"/>
        <v>306363.63636363635</v>
      </c>
      <c r="G839" s="21"/>
      <c r="H839" s="22"/>
      <c r="I839" s="22">
        <f>$I$10+$N$10+$S$10+$I$11+$N$11+$S$11</f>
        <v>0</v>
      </c>
      <c r="J839" s="23">
        <f>D839*'cuoc vc'!$B$9*$X$24</f>
        <v>0</v>
      </c>
      <c r="K839" s="22">
        <f t="shared" si="341"/>
        <v>0</v>
      </c>
      <c r="L839" s="22">
        <f>D839*'cuoc vc'!$D$39</f>
        <v>0</v>
      </c>
      <c r="M839" s="24">
        <f t="shared" si="350"/>
        <v>0</v>
      </c>
      <c r="N839" s="25">
        <f>$J$13+$J$14+$O$13+$O$14+$T$13+$T$14</f>
        <v>0</v>
      </c>
      <c r="O839" s="209"/>
      <c r="P839" s="210"/>
      <c r="Q839" s="211">
        <f t="shared" si="362"/>
        <v>0</v>
      </c>
      <c r="R839" s="26">
        <f t="shared" si="351"/>
        <v>0</v>
      </c>
      <c r="S839" s="211">
        <f>IF($T$17&lt;0,MIN(AC839,AB839)*0.7,IF($T$16&lt;&gt;0,AB839*0.7,AC839*0.7))</f>
        <v>8062.67</v>
      </c>
      <c r="T839" s="212">
        <f t="shared" si="352"/>
        <v>8062.67</v>
      </c>
      <c r="U839" s="213">
        <f>ROUND((F839+M839+Q839+T839),-2)</f>
        <v>314400</v>
      </c>
      <c r="V839" s="214">
        <v>1</v>
      </c>
      <c r="W839" s="175">
        <v>1</v>
      </c>
      <c r="Y839" s="18">
        <v>1.4</v>
      </c>
      <c r="Z839" s="141">
        <v>1</v>
      </c>
      <c r="AA839" s="141">
        <f>VLOOKUP(Z839,'cuoc vc'!$E$50:$L$64,8)</f>
        <v>0</v>
      </c>
      <c r="AB839" s="146">
        <f>VLOOKUP(Z839,'cuoc vc'!$E$50:$N$64,10)</f>
        <v>0</v>
      </c>
      <c r="AC839" s="146">
        <f>VLOOKUP(Z839,'cuoc vc'!$E$50:$P$64,12)</f>
        <v>11518.1</v>
      </c>
      <c r="AD839" s="146" t="str">
        <f>VLOOKUP(Z839,'cuoc vc'!$E$50:$H$64,4)</f>
        <v>m³</v>
      </c>
      <c r="AE839" s="146"/>
      <c r="AF839" s="146"/>
    </row>
    <row r="840" spans="1:32" hidden="1" x14ac:dyDescent="0.3">
      <c r="A840" s="224" t="s">
        <v>81</v>
      </c>
      <c r="B840" s="215" t="s">
        <v>82</v>
      </c>
      <c r="C840" s="237" t="s">
        <v>68</v>
      </c>
      <c r="D840" s="217"/>
      <c r="E840" s="225"/>
      <c r="F840" s="20">
        <f t="shared" si="357"/>
        <v>0</v>
      </c>
      <c r="G840" s="218"/>
      <c r="H840" s="217"/>
      <c r="I840" s="219"/>
      <c r="J840" s="220"/>
      <c r="K840" s="22">
        <f t="shared" si="341"/>
        <v>0</v>
      </c>
      <c r="L840" s="22">
        <f>D840*'cuoc vc'!$D$39</f>
        <v>0</v>
      </c>
      <c r="M840" s="24">
        <f t="shared" si="350"/>
        <v>0</v>
      </c>
      <c r="N840" s="25"/>
      <c r="O840" s="209"/>
      <c r="P840" s="210"/>
      <c r="Q840" s="211">
        <f t="shared" si="362"/>
        <v>0</v>
      </c>
      <c r="R840" s="26">
        <f t="shared" si="351"/>
        <v>0</v>
      </c>
      <c r="S840" s="211">
        <f>(AB840)*0.7</f>
        <v>0</v>
      </c>
      <c r="T840" s="212">
        <f t="shared" si="352"/>
        <v>0</v>
      </c>
      <c r="U840" s="222"/>
      <c r="V840" s="214"/>
      <c r="W840" s="223"/>
      <c r="Y840" s="217"/>
      <c r="AB840" s="146"/>
      <c r="AC840" s="146"/>
      <c r="AD840" s="146"/>
      <c r="AE840" s="146"/>
      <c r="AF840" s="146"/>
    </row>
    <row r="841" spans="1:32" hidden="1" x14ac:dyDescent="0.3">
      <c r="A841" s="224" t="s">
        <v>68</v>
      </c>
      <c r="B841" s="206" t="s">
        <v>490</v>
      </c>
      <c r="C841" s="207" t="s">
        <v>469</v>
      </c>
      <c r="D841" s="18">
        <v>1.6</v>
      </c>
      <c r="E841" s="208">
        <v>510000</v>
      </c>
      <c r="F841" s="20">
        <f t="shared" si="357"/>
        <v>463636.36363636359</v>
      </c>
      <c r="G841" s="21"/>
      <c r="H841" s="22"/>
      <c r="I841" s="22">
        <f>$I$10+$N$10+$S$10+$I$11+$N$11+$S$11</f>
        <v>0</v>
      </c>
      <c r="J841" s="23">
        <f>D841*'cuoc vc'!$B$10*$X$24</f>
        <v>0</v>
      </c>
      <c r="K841" s="22">
        <f t="shared" si="341"/>
        <v>0</v>
      </c>
      <c r="L841" s="22">
        <f>D841*'cuoc vc'!$D$39</f>
        <v>0</v>
      </c>
      <c r="M841" s="24">
        <f t="shared" si="350"/>
        <v>0</v>
      </c>
      <c r="N841" s="25">
        <f>$J$13+$J$14+$O$13+$O$14+$T$13+$T$14</f>
        <v>0</v>
      </c>
      <c r="O841" s="209"/>
      <c r="P841" s="210"/>
      <c r="Q841" s="211">
        <f t="shared" si="362"/>
        <v>0</v>
      </c>
      <c r="R841" s="26">
        <f t="shared" si="351"/>
        <v>0</v>
      </c>
      <c r="S841" s="211">
        <f>(IF(($J$17+$O$17+$T$17)&gt;0,AC841,AB841))*0.7</f>
        <v>12320</v>
      </c>
      <c r="T841" s="212">
        <f t="shared" si="352"/>
        <v>12320</v>
      </c>
      <c r="U841" s="213">
        <f>ROUND((F841+M841+Q841+T841),-2)</f>
        <v>476000</v>
      </c>
      <c r="V841" s="214">
        <v>2</v>
      </c>
      <c r="W841" s="175">
        <v>1.1000000000000001</v>
      </c>
      <c r="Y841" s="18">
        <v>1.6</v>
      </c>
      <c r="Z841" s="141">
        <v>3</v>
      </c>
      <c r="AA841" s="141">
        <f>VLOOKUP(Z841,'cuoc vc'!$E$50:$L$64,8)</f>
        <v>0</v>
      </c>
      <c r="AB841" s="146">
        <f>VLOOKUP(Z841,'cuoc vc'!$E$50:$N$64,10)</f>
        <v>0</v>
      </c>
      <c r="AC841" s="146">
        <f>VLOOKUP(Z841,'cuoc vc'!$E$50:$P$64,12)</f>
        <v>17600</v>
      </c>
      <c r="AD841" s="146" t="str">
        <f>VLOOKUP(Z841,'cuoc vc'!$E$50:$H$64,4)</f>
        <v>m³</v>
      </c>
      <c r="AE841" s="146"/>
      <c r="AF841" s="146"/>
    </row>
    <row r="842" spans="1:32" hidden="1" x14ac:dyDescent="0.3">
      <c r="A842" s="224" t="s">
        <v>68</v>
      </c>
      <c r="B842" s="206" t="s">
        <v>491</v>
      </c>
      <c r="C842" s="207" t="s">
        <v>469</v>
      </c>
      <c r="D842" s="18">
        <v>1.55</v>
      </c>
      <c r="E842" s="208">
        <v>482000</v>
      </c>
      <c r="F842" s="20">
        <f t="shared" si="357"/>
        <v>438181.81818181812</v>
      </c>
      <c r="G842" s="21"/>
      <c r="H842" s="22"/>
      <c r="I842" s="22">
        <f>$I$10+$N$10+$S$10+$I$11+$N$11+$S$11</f>
        <v>0</v>
      </c>
      <c r="J842" s="23">
        <f>D842*'cuoc vc'!$B$10*$X$24</f>
        <v>0</v>
      </c>
      <c r="K842" s="22">
        <f t="shared" si="341"/>
        <v>0</v>
      </c>
      <c r="L842" s="22">
        <f>D842*'cuoc vc'!$D$39</f>
        <v>0</v>
      </c>
      <c r="M842" s="24">
        <f t="shared" si="350"/>
        <v>0</v>
      </c>
      <c r="N842" s="25">
        <f>$J$13+$J$14+$O$13+$O$14+$T$13+$T$14</f>
        <v>0</v>
      </c>
      <c r="O842" s="209"/>
      <c r="P842" s="210"/>
      <c r="Q842" s="211">
        <f t="shared" si="362"/>
        <v>0</v>
      </c>
      <c r="R842" s="26">
        <f t="shared" si="351"/>
        <v>0</v>
      </c>
      <c r="S842" s="211">
        <f>(IF(($J$17+$O$17+$T$17)&gt;0,AC842,AB842))*0.7</f>
        <v>12320</v>
      </c>
      <c r="T842" s="212">
        <f t="shared" si="352"/>
        <v>12320</v>
      </c>
      <c r="U842" s="213">
        <f>ROUND((F842+M842+Q842+T842),-2)</f>
        <v>450500</v>
      </c>
      <c r="V842" s="214">
        <v>2</v>
      </c>
      <c r="W842" s="175">
        <v>1.1000000000000001</v>
      </c>
      <c r="Y842" s="18">
        <v>1.55</v>
      </c>
      <c r="Z842" s="141">
        <v>3</v>
      </c>
      <c r="AA842" s="141">
        <f>VLOOKUP(Z842,'cuoc vc'!$E$50:$L$64,8)</f>
        <v>0</v>
      </c>
      <c r="AB842" s="146">
        <f>VLOOKUP(Z842,'cuoc vc'!$E$50:$N$64,10)</f>
        <v>0</v>
      </c>
      <c r="AC842" s="146">
        <f>VLOOKUP(Z842,'cuoc vc'!$E$50:$P$64,12)</f>
        <v>17600</v>
      </c>
      <c r="AD842" s="146" t="str">
        <f>VLOOKUP(Z842,'cuoc vc'!$E$50:$H$64,4)</f>
        <v>m³</v>
      </c>
      <c r="AE842" s="146"/>
      <c r="AF842" s="146"/>
    </row>
    <row r="843" spans="1:32" hidden="1" x14ac:dyDescent="0.3">
      <c r="A843" s="226" t="s">
        <v>68</v>
      </c>
      <c r="B843" s="271" t="s">
        <v>613</v>
      </c>
      <c r="C843" s="228" t="s">
        <v>469</v>
      </c>
      <c r="D843" s="35">
        <v>1.55</v>
      </c>
      <c r="E843" s="276"/>
      <c r="F843" s="20">
        <f t="shared" si="357"/>
        <v>0</v>
      </c>
      <c r="G843" s="37"/>
      <c r="H843" s="38"/>
      <c r="I843" s="38">
        <f>$I$10+$N$10+$S$10+$I$11+$N$11+$S$11</f>
        <v>0</v>
      </c>
      <c r="J843" s="23">
        <f>D843*'cuoc vc'!$B$10*$X$24</f>
        <v>0</v>
      </c>
      <c r="K843" s="22">
        <f t="shared" si="341"/>
        <v>0</v>
      </c>
      <c r="L843" s="22">
        <f>D843*'cuoc vc'!$D$39</f>
        <v>0</v>
      </c>
      <c r="M843" s="24">
        <f t="shared" si="350"/>
        <v>0</v>
      </c>
      <c r="N843" s="25">
        <f t="shared" ref="N843:N844" si="363">$J$13+$J$14+$O$13+$O$14+$T$13+$T$14</f>
        <v>0</v>
      </c>
      <c r="O843" s="209"/>
      <c r="P843" s="210"/>
      <c r="Q843" s="211">
        <f t="shared" si="362"/>
        <v>0</v>
      </c>
      <c r="R843" s="26">
        <f t="shared" si="351"/>
        <v>0</v>
      </c>
      <c r="S843" s="211">
        <f>(IF(($J$17+$O$17+$T$17)&gt;0,AC843,AB843))*0.7</f>
        <v>12320</v>
      </c>
      <c r="T843" s="212">
        <f t="shared" si="352"/>
        <v>12320</v>
      </c>
      <c r="U843" s="230">
        <f>ROUND((F843+M843+Q843+T843),-2)</f>
        <v>12300</v>
      </c>
      <c r="V843" s="214">
        <v>2</v>
      </c>
      <c r="W843" s="175">
        <v>1.1000000000000001</v>
      </c>
      <c r="Y843" s="35">
        <v>1.55</v>
      </c>
      <c r="Z843" s="141">
        <v>3</v>
      </c>
      <c r="AA843" s="141">
        <f>VLOOKUP(Z843,'cuoc vc'!$E$50:$L$64,8)</f>
        <v>0</v>
      </c>
      <c r="AB843" s="146">
        <f>VLOOKUP(Z843,'cuoc vc'!$E$50:$N$64,10)</f>
        <v>0</v>
      </c>
      <c r="AC843" s="146">
        <f>VLOOKUP(Z843,'cuoc vc'!$E$50:$P$64,12)</f>
        <v>17600</v>
      </c>
      <c r="AD843" s="146" t="str">
        <f>VLOOKUP(Z843,'cuoc vc'!$E$50:$H$64,4)</f>
        <v>m³</v>
      </c>
      <c r="AE843" s="146"/>
      <c r="AF843" s="146"/>
    </row>
    <row r="844" spans="1:32" hidden="1" x14ac:dyDescent="0.3">
      <c r="A844" s="226" t="s">
        <v>68</v>
      </c>
      <c r="B844" s="271" t="s">
        <v>614</v>
      </c>
      <c r="C844" s="228" t="s">
        <v>469</v>
      </c>
      <c r="D844" s="35">
        <v>1.55</v>
      </c>
      <c r="E844" s="276"/>
      <c r="F844" s="20">
        <f t="shared" si="357"/>
        <v>0</v>
      </c>
      <c r="G844" s="37"/>
      <c r="H844" s="38"/>
      <c r="I844" s="38">
        <f>$I$10+$N$10+$S$10+$I$11+$N$11+$S$11</f>
        <v>0</v>
      </c>
      <c r="J844" s="23">
        <f>D844*'cuoc vc'!$B$10*$X$24</f>
        <v>0</v>
      </c>
      <c r="K844" s="22">
        <f t="shared" si="341"/>
        <v>0</v>
      </c>
      <c r="L844" s="22">
        <f>D844*'cuoc vc'!$D$39</f>
        <v>0</v>
      </c>
      <c r="M844" s="24">
        <f t="shared" si="350"/>
        <v>0</v>
      </c>
      <c r="N844" s="25">
        <f t="shared" si="363"/>
        <v>0</v>
      </c>
      <c r="O844" s="209"/>
      <c r="P844" s="210"/>
      <c r="Q844" s="211">
        <f t="shared" si="362"/>
        <v>0</v>
      </c>
      <c r="R844" s="26">
        <f t="shared" si="351"/>
        <v>0</v>
      </c>
      <c r="S844" s="211">
        <f>(IF(($J$17+$O$17+$T$17)&gt;0,AC844,AB844))*0.7</f>
        <v>12320</v>
      </c>
      <c r="T844" s="212">
        <f t="shared" si="352"/>
        <v>12320</v>
      </c>
      <c r="U844" s="230">
        <f>ROUND((F844+M844+Q844+T844),-2)</f>
        <v>12300</v>
      </c>
      <c r="V844" s="214">
        <v>2</v>
      </c>
      <c r="W844" s="175">
        <v>1.1000000000000001</v>
      </c>
      <c r="Y844" s="35">
        <v>1.55</v>
      </c>
      <c r="Z844" s="141">
        <v>3</v>
      </c>
      <c r="AA844" s="141">
        <f>VLOOKUP(Z844,'cuoc vc'!$E$50:$L$64,8)</f>
        <v>0</v>
      </c>
      <c r="AB844" s="146">
        <f>VLOOKUP(Z844,'cuoc vc'!$E$50:$N$64,10)</f>
        <v>0</v>
      </c>
      <c r="AC844" s="146">
        <f>VLOOKUP(Z844,'cuoc vc'!$E$50:$P$64,12)</f>
        <v>17600</v>
      </c>
      <c r="AD844" s="146" t="str">
        <f>VLOOKUP(Z844,'cuoc vc'!$E$50:$H$64,4)</f>
        <v>m³</v>
      </c>
      <c r="AE844" s="146"/>
      <c r="AF844" s="146"/>
    </row>
    <row r="845" spans="1:32" hidden="1" x14ac:dyDescent="0.3">
      <c r="A845" s="226" t="s">
        <v>87</v>
      </c>
      <c r="B845" s="227" t="s">
        <v>88</v>
      </c>
      <c r="C845" s="228"/>
      <c r="D845" s="35"/>
      <c r="E845" s="229"/>
      <c r="F845" s="20">
        <f t="shared" si="357"/>
        <v>0</v>
      </c>
      <c r="G845" s="37"/>
      <c r="H845" s="38"/>
      <c r="I845" s="38"/>
      <c r="J845" s="39"/>
      <c r="K845" s="22"/>
      <c r="L845" s="22">
        <f>D845*'cuoc vc'!$D$39</f>
        <v>0</v>
      </c>
      <c r="M845" s="24">
        <f t="shared" si="350"/>
        <v>0</v>
      </c>
      <c r="N845" s="25"/>
      <c r="O845" s="209"/>
      <c r="P845" s="210"/>
      <c r="Q845" s="211"/>
      <c r="R845" s="26">
        <f t="shared" si="351"/>
        <v>0</v>
      </c>
      <c r="S845" s="211">
        <f>(AB845)*0.7</f>
        <v>0</v>
      </c>
      <c r="T845" s="212">
        <f t="shared" si="352"/>
        <v>0</v>
      </c>
      <c r="U845" s="230"/>
      <c r="V845" s="214"/>
      <c r="W845" s="175"/>
      <c r="Y845" s="35"/>
      <c r="AB845" s="146"/>
      <c r="AC845" s="146"/>
      <c r="AD845" s="146"/>
      <c r="AE845" s="146"/>
      <c r="AF845" s="146"/>
    </row>
    <row r="846" spans="1:32" hidden="1" x14ac:dyDescent="0.3">
      <c r="A846" s="224"/>
      <c r="B846" s="206" t="s">
        <v>470</v>
      </c>
      <c r="C846" s="207" t="s">
        <v>90</v>
      </c>
      <c r="D846" s="18">
        <v>1.4E-3</v>
      </c>
      <c r="E846" s="208">
        <v>1383</v>
      </c>
      <c r="F846" s="20">
        <f t="shared" si="357"/>
        <v>1257.2727272727273</v>
      </c>
      <c r="G846" s="21"/>
      <c r="H846" s="22"/>
      <c r="I846" s="22">
        <f>$I$10+$N$10+$S$10+$I$11+$N$11+$S$11</f>
        <v>0</v>
      </c>
      <c r="J846" s="23">
        <f>D846*'cuoc vc'!$B$9*$X$24</f>
        <v>0</v>
      </c>
      <c r="K846" s="22">
        <f>$E$12</f>
        <v>0</v>
      </c>
      <c r="L846" s="22">
        <f>D846*'cuoc vc'!$D$39</f>
        <v>0</v>
      </c>
      <c r="M846" s="24">
        <f t="shared" si="350"/>
        <v>0</v>
      </c>
      <c r="N846" s="25">
        <f>$J$13+$J$14+$O$13+$O$14+$T$13+$T$14</f>
        <v>0</v>
      </c>
      <c r="O846" s="209"/>
      <c r="P846" s="210"/>
      <c r="Q846" s="211">
        <f>$O846+$P846</f>
        <v>0</v>
      </c>
      <c r="R846" s="26">
        <f t="shared" si="351"/>
        <v>0</v>
      </c>
      <c r="S846" s="211">
        <f>(IF(($J$17+$O$17+$T$17)&gt;0,AC846,AB846)/1000)*0.7</f>
        <v>23.099999999999998</v>
      </c>
      <c r="T846" s="212">
        <f t="shared" si="352"/>
        <v>23.099999999999998</v>
      </c>
      <c r="U846" s="213">
        <f>ROUND((F846+M846+Q846+T846),-2)</f>
        <v>1300</v>
      </c>
      <c r="V846" s="214">
        <v>1</v>
      </c>
      <c r="W846" s="175">
        <v>1</v>
      </c>
      <c r="Y846" s="18">
        <v>1.4E-3</v>
      </c>
      <c r="Z846" s="141">
        <v>5</v>
      </c>
      <c r="AA846" s="141">
        <f>VLOOKUP(Z846,'cuoc vc'!$E$50:$L$64,8)</f>
        <v>0</v>
      </c>
      <c r="AB846" s="146">
        <f>VLOOKUP(Z846,'cuoc vc'!$E$50:$N$64,10)</f>
        <v>0</v>
      </c>
      <c r="AC846" s="146">
        <f>VLOOKUP(Z846,'cuoc vc'!$E$50:$P$64,12)</f>
        <v>33000</v>
      </c>
      <c r="AD846" s="146" t="str">
        <f>VLOOKUP(Z846,'cuoc vc'!$E$50:$H$64,4)</f>
        <v>1000v</v>
      </c>
      <c r="AE846" s="146"/>
      <c r="AF846" s="146"/>
    </row>
    <row r="847" spans="1:32" hidden="1" x14ac:dyDescent="0.3">
      <c r="A847" s="224"/>
      <c r="B847" s="206" t="s">
        <v>471</v>
      </c>
      <c r="C847" s="207" t="s">
        <v>70</v>
      </c>
      <c r="D847" s="18">
        <v>1.4E-3</v>
      </c>
      <c r="E847" s="208">
        <v>1350</v>
      </c>
      <c r="F847" s="20">
        <f t="shared" si="357"/>
        <v>1227.2727272727273</v>
      </c>
      <c r="G847" s="21"/>
      <c r="H847" s="22"/>
      <c r="I847" s="22">
        <f>$I$10+$N$10+$S$10+$I$11+$N$11+$S$11</f>
        <v>0</v>
      </c>
      <c r="J847" s="23">
        <f>D847*'cuoc vc'!$B$9*$X$24</f>
        <v>0</v>
      </c>
      <c r="K847" s="22">
        <f>$E$12</f>
        <v>0</v>
      </c>
      <c r="L847" s="22">
        <f>D847*'cuoc vc'!$D$39</f>
        <v>0</v>
      </c>
      <c r="M847" s="24">
        <f t="shared" si="350"/>
        <v>0</v>
      </c>
      <c r="N847" s="25">
        <f>$J$13+$J$14+$O$13+$O$14+$T$13+$T$14</f>
        <v>0</v>
      </c>
      <c r="O847" s="209"/>
      <c r="P847" s="210"/>
      <c r="Q847" s="211">
        <f>$O847+$P847</f>
        <v>0</v>
      </c>
      <c r="R847" s="26">
        <f t="shared" si="351"/>
        <v>0</v>
      </c>
      <c r="S847" s="211">
        <f>(IF(($J$17+$O$17+$T$17)&gt;0,AC847,AB847)/1000)*0.7</f>
        <v>23.099999999999998</v>
      </c>
      <c r="T847" s="212">
        <f t="shared" si="352"/>
        <v>23.099999999999998</v>
      </c>
      <c r="U847" s="213">
        <f>ROUND((F847+M847+Q847+T847),-2)</f>
        <v>1300</v>
      </c>
      <c r="V847" s="214">
        <v>1</v>
      </c>
      <c r="W847" s="175">
        <v>1</v>
      </c>
      <c r="Y847" s="18">
        <v>1.4E-3</v>
      </c>
      <c r="Z847" s="141">
        <v>5</v>
      </c>
      <c r="AA847" s="141">
        <f>VLOOKUP(Z847,'cuoc vc'!$E$50:$L$64,8)</f>
        <v>0</v>
      </c>
      <c r="AB847" s="146">
        <f>VLOOKUP(Z847,'cuoc vc'!$E$50:$N$64,10)</f>
        <v>0</v>
      </c>
      <c r="AC847" s="146">
        <f>VLOOKUP(Z847,'cuoc vc'!$E$50:$P$64,12)</f>
        <v>33000</v>
      </c>
      <c r="AD847" s="146" t="str">
        <f>VLOOKUP(Z847,'cuoc vc'!$E$50:$H$64,4)</f>
        <v>1000v</v>
      </c>
      <c r="AE847" s="146"/>
      <c r="AF847" s="146"/>
    </row>
    <row r="848" spans="1:32" hidden="1" x14ac:dyDescent="0.3">
      <c r="A848" s="205" t="s">
        <v>96</v>
      </c>
      <c r="B848" s="215" t="s">
        <v>141</v>
      </c>
      <c r="C848" s="237" t="s">
        <v>68</v>
      </c>
      <c r="D848" s="217"/>
      <c r="E848" s="217"/>
      <c r="F848" s="20">
        <f t="shared" si="357"/>
        <v>0</v>
      </c>
      <c r="G848" s="218"/>
      <c r="H848" s="217"/>
      <c r="I848" s="219"/>
      <c r="J848" s="220"/>
      <c r="K848" s="22">
        <f t="shared" si="341"/>
        <v>0</v>
      </c>
      <c r="L848" s="22">
        <f>D848*'cuoc vc'!$D$39</f>
        <v>0</v>
      </c>
      <c r="M848" s="24">
        <f t="shared" si="350"/>
        <v>0</v>
      </c>
      <c r="N848" s="221"/>
      <c r="O848" s="209"/>
      <c r="P848" s="210"/>
      <c r="Q848" s="211">
        <f t="shared" si="362"/>
        <v>0</v>
      </c>
      <c r="R848" s="26">
        <f t="shared" si="351"/>
        <v>0</v>
      </c>
      <c r="S848" s="211">
        <f>(AB848)*0.7</f>
        <v>0</v>
      </c>
      <c r="T848" s="212">
        <f t="shared" si="352"/>
        <v>0</v>
      </c>
      <c r="U848" s="222"/>
      <c r="V848" s="214"/>
      <c r="W848" s="223"/>
      <c r="Y848" s="217"/>
      <c r="AB848" s="146"/>
      <c r="AC848" s="146"/>
      <c r="AD848" s="146"/>
      <c r="AE848" s="146"/>
      <c r="AF848" s="146"/>
    </row>
    <row r="849" spans="1:32" hidden="1" x14ac:dyDescent="0.3">
      <c r="A849" s="205" t="s">
        <v>68</v>
      </c>
      <c r="B849" s="232" t="s">
        <v>142</v>
      </c>
      <c r="C849" s="207" t="s">
        <v>68</v>
      </c>
      <c r="D849" s="217"/>
      <c r="E849" s="217"/>
      <c r="F849" s="20">
        <f t="shared" si="357"/>
        <v>0</v>
      </c>
      <c r="G849" s="218"/>
      <c r="H849" s="217"/>
      <c r="I849" s="219"/>
      <c r="J849" s="220"/>
      <c r="K849" s="22">
        <f t="shared" si="341"/>
        <v>0</v>
      </c>
      <c r="L849" s="22">
        <f>D849*'cuoc vc'!$D$39</f>
        <v>0</v>
      </c>
      <c r="M849" s="24">
        <f t="shared" si="350"/>
        <v>0</v>
      </c>
      <c r="N849" s="25"/>
      <c r="O849" s="209"/>
      <c r="P849" s="210"/>
      <c r="Q849" s="211">
        <f t="shared" si="362"/>
        <v>0</v>
      </c>
      <c r="R849" s="26">
        <f t="shared" si="351"/>
        <v>0</v>
      </c>
      <c r="S849" s="211">
        <f>(AB849)*0.7</f>
        <v>0</v>
      </c>
      <c r="T849" s="212">
        <f t="shared" si="352"/>
        <v>0</v>
      </c>
      <c r="U849" s="222"/>
      <c r="V849" s="214"/>
      <c r="W849" s="223"/>
      <c r="Y849" s="217"/>
      <c r="AB849" s="146"/>
      <c r="AC849" s="146"/>
      <c r="AD849" s="146"/>
      <c r="AE849" s="146"/>
      <c r="AF849" s="146"/>
    </row>
    <row r="850" spans="1:32" hidden="1" x14ac:dyDescent="0.3">
      <c r="A850" s="224" t="s">
        <v>68</v>
      </c>
      <c r="B850" s="206" t="s">
        <v>472</v>
      </c>
      <c r="C850" s="207" t="s">
        <v>144</v>
      </c>
      <c r="D850" s="18">
        <v>1E-3</v>
      </c>
      <c r="E850" s="208">
        <v>18000</v>
      </c>
      <c r="F850" s="20">
        <f t="shared" si="357"/>
        <v>16363.636363636362</v>
      </c>
      <c r="G850" s="21"/>
      <c r="H850" s="22"/>
      <c r="I850" s="22">
        <f>$I$10+$N$10+$S$10+$I$11+$N$11+$S$11</f>
        <v>0</v>
      </c>
      <c r="J850" s="23">
        <f>D850*'cuoc vc'!$B$10*$X$24</f>
        <v>0</v>
      </c>
      <c r="K850" s="22">
        <f t="shared" si="341"/>
        <v>0</v>
      </c>
      <c r="L850" s="22">
        <f>D850*'cuoc vc'!$D$39</f>
        <v>0</v>
      </c>
      <c r="M850" s="24">
        <f t="shared" ref="M850:M854" si="364">J850+L850</f>
        <v>0</v>
      </c>
      <c r="N850" s="25">
        <f>$J$13+$J$14+$O$13+$O$14+$T$13+$T$14</f>
        <v>0</v>
      </c>
      <c r="O850" s="209"/>
      <c r="P850" s="210"/>
      <c r="Q850" s="211">
        <f t="shared" si="362"/>
        <v>0</v>
      </c>
      <c r="R850" s="26">
        <f t="shared" ref="R850:R854" si="365">AA850</f>
        <v>0</v>
      </c>
      <c r="S850" s="211">
        <f>(IF(($J$17+$O$17+$T$17)&gt;0,AC850,AB850)*Y850)*0.7</f>
        <v>26.95</v>
      </c>
      <c r="T850" s="212">
        <f t="shared" ref="T850:T854" si="366">R850+S850</f>
        <v>26.95</v>
      </c>
      <c r="U850" s="213">
        <f>ROUND((F850+M850+Q850+T850),-2)</f>
        <v>16400</v>
      </c>
      <c r="V850" s="214">
        <v>2</v>
      </c>
      <c r="W850" s="175">
        <v>1.1000000000000001</v>
      </c>
      <c r="Y850" s="18">
        <v>1E-3</v>
      </c>
      <c r="Z850" s="141">
        <v>12</v>
      </c>
      <c r="AA850" s="141">
        <f>VLOOKUP(Z850,'cuoc vc'!$E$50:$L$64,8)</f>
        <v>0</v>
      </c>
      <c r="AB850" s="146">
        <f>VLOOKUP(Z850,'cuoc vc'!$E$50:$N$64,10)</f>
        <v>0</v>
      </c>
      <c r="AC850" s="146">
        <f>VLOOKUP(Z850,'cuoc vc'!$E$50:$P$64,12)</f>
        <v>38500</v>
      </c>
      <c r="AD850" s="146" t="str">
        <f>VLOOKUP(Z850,'cuoc vc'!$E$50:$H$64,4)</f>
        <v>Tấn</v>
      </c>
      <c r="AE850" s="146"/>
      <c r="AF850" s="146"/>
    </row>
    <row r="851" spans="1:32" hidden="1" x14ac:dyDescent="0.3">
      <c r="A851" s="224" t="s">
        <v>68</v>
      </c>
      <c r="B851" s="206" t="s">
        <v>473</v>
      </c>
      <c r="C851" s="207" t="s">
        <v>144</v>
      </c>
      <c r="D851" s="18">
        <v>1E-3</v>
      </c>
      <c r="E851" s="208">
        <v>18000</v>
      </c>
      <c r="F851" s="20">
        <f t="shared" si="357"/>
        <v>16363.636363636362</v>
      </c>
      <c r="G851" s="21"/>
      <c r="H851" s="22"/>
      <c r="I851" s="22">
        <f>$I$10+$N$10+$S$10+$I$11+$N$11+$S$11</f>
        <v>0</v>
      </c>
      <c r="J851" s="23">
        <f>D851*'cuoc vc'!$B$10*$X$24</f>
        <v>0</v>
      </c>
      <c r="K851" s="22">
        <f t="shared" si="341"/>
        <v>0</v>
      </c>
      <c r="L851" s="22">
        <f>D851*'cuoc vc'!$D$39</f>
        <v>0</v>
      </c>
      <c r="M851" s="24">
        <f t="shared" si="364"/>
        <v>0</v>
      </c>
      <c r="N851" s="25">
        <f>$J$13+$J$14+$O$13+$O$14+$T$13+$T$14</f>
        <v>0</v>
      </c>
      <c r="O851" s="209"/>
      <c r="P851" s="210"/>
      <c r="Q851" s="211">
        <f t="shared" si="362"/>
        <v>0</v>
      </c>
      <c r="R851" s="26">
        <f t="shared" si="365"/>
        <v>0</v>
      </c>
      <c r="S851" s="211">
        <f>(IF(($J$17+$O$17+$T$17)&gt;0,AC851,AB851)*Y851)*0.7</f>
        <v>26.95</v>
      </c>
      <c r="T851" s="212">
        <f t="shared" si="366"/>
        <v>26.95</v>
      </c>
      <c r="U851" s="213">
        <f>ROUND((F851+M851+Q851+T851),-2)</f>
        <v>16400</v>
      </c>
      <c r="V851" s="214">
        <v>2</v>
      </c>
      <c r="W851" s="175">
        <v>1.1000000000000001</v>
      </c>
      <c r="Y851" s="18">
        <v>1E-3</v>
      </c>
      <c r="Z851" s="141">
        <v>12</v>
      </c>
      <c r="AA851" s="141">
        <f>VLOOKUP(Z851,'cuoc vc'!$E$50:$L$64,8)</f>
        <v>0</v>
      </c>
      <c r="AB851" s="146">
        <f>VLOOKUP(Z851,'cuoc vc'!$E$50:$N$64,10)</f>
        <v>0</v>
      </c>
      <c r="AC851" s="146">
        <f>VLOOKUP(Z851,'cuoc vc'!$E$50:$P$64,12)</f>
        <v>38500</v>
      </c>
      <c r="AD851" s="146" t="str">
        <f>VLOOKUP(Z851,'cuoc vc'!$E$50:$H$64,4)</f>
        <v>Tấn</v>
      </c>
      <c r="AE851" s="146"/>
      <c r="AF851" s="146"/>
    </row>
    <row r="852" spans="1:32" hidden="1" x14ac:dyDescent="0.3">
      <c r="A852" s="224" t="s">
        <v>68</v>
      </c>
      <c r="B852" s="206" t="s">
        <v>479</v>
      </c>
      <c r="C852" s="207" t="s">
        <v>144</v>
      </c>
      <c r="D852" s="18">
        <v>1E-3</v>
      </c>
      <c r="E852" s="225">
        <v>14591</v>
      </c>
      <c r="F852" s="20">
        <f t="shared" si="357"/>
        <v>13264.545454545454</v>
      </c>
      <c r="G852" s="21"/>
      <c r="H852" s="22"/>
      <c r="I852" s="22">
        <f>$I$10+$N$10+$S$10+$I$11+$N$11+$S$11</f>
        <v>0</v>
      </c>
      <c r="J852" s="23">
        <f>D852*'cuoc vc'!$B$10*$X$24</f>
        <v>0</v>
      </c>
      <c r="K852" s="22">
        <f t="shared" si="341"/>
        <v>0</v>
      </c>
      <c r="L852" s="22">
        <f>D852*'cuoc vc'!$D$39</f>
        <v>0</v>
      </c>
      <c r="M852" s="24">
        <f t="shared" si="364"/>
        <v>0</v>
      </c>
      <c r="N852" s="25">
        <f>$J$13+$J$14+$O$13+$O$14+$T$13+$T$14</f>
        <v>0</v>
      </c>
      <c r="O852" s="209"/>
      <c r="P852" s="210"/>
      <c r="Q852" s="211">
        <f t="shared" si="362"/>
        <v>0</v>
      </c>
      <c r="R852" s="26">
        <f t="shared" si="365"/>
        <v>0</v>
      </c>
      <c r="S852" s="211">
        <f>(IF(($J$17+$O$17+$T$17)&gt;0,AC852,AB852)*Y852)*0.7</f>
        <v>26.95</v>
      </c>
      <c r="T852" s="212">
        <f t="shared" si="366"/>
        <v>26.95</v>
      </c>
      <c r="U852" s="213">
        <f>ROUND((F852+M852+Q852+T852),-2)</f>
        <v>13300</v>
      </c>
      <c r="V852" s="214">
        <v>2</v>
      </c>
      <c r="W852" s="175">
        <v>1.1000000000000001</v>
      </c>
      <c r="Y852" s="18">
        <v>1E-3</v>
      </c>
      <c r="Z852" s="141">
        <v>12</v>
      </c>
      <c r="AA852" s="141">
        <f>VLOOKUP(Z852,'cuoc vc'!$E$50:$L$64,8)</f>
        <v>0</v>
      </c>
      <c r="AB852" s="146">
        <f>VLOOKUP(Z852,'cuoc vc'!$E$50:$N$64,10)</f>
        <v>0</v>
      </c>
      <c r="AC852" s="146">
        <f>VLOOKUP(Z852,'cuoc vc'!$E$50:$P$64,12)</f>
        <v>38500</v>
      </c>
      <c r="AD852" s="146" t="str">
        <f>VLOOKUP(Z852,'cuoc vc'!$E$50:$H$64,4)</f>
        <v>Tấn</v>
      </c>
      <c r="AE852" s="146"/>
      <c r="AF852" s="146"/>
    </row>
    <row r="853" spans="1:32" hidden="1" x14ac:dyDescent="0.3">
      <c r="A853" s="224" t="s">
        <v>68</v>
      </c>
      <c r="B853" s="206" t="s">
        <v>480</v>
      </c>
      <c r="C853" s="207" t="s">
        <v>144</v>
      </c>
      <c r="D853" s="18">
        <v>1E-3</v>
      </c>
      <c r="E853" s="225">
        <v>16106</v>
      </c>
      <c r="F853" s="20">
        <f t="shared" si="357"/>
        <v>14641.81818181818</v>
      </c>
      <c r="G853" s="21"/>
      <c r="H853" s="22"/>
      <c r="I853" s="22">
        <f>$I$10+$N$10+$S$10+$I$11+$N$11+$S$11</f>
        <v>0</v>
      </c>
      <c r="J853" s="23">
        <f>D853*'cuoc vc'!$B$10*$X$24</f>
        <v>0</v>
      </c>
      <c r="K853" s="22">
        <f t="shared" si="341"/>
        <v>0</v>
      </c>
      <c r="L853" s="22">
        <f>D853*'cuoc vc'!$D$39</f>
        <v>0</v>
      </c>
      <c r="M853" s="24">
        <f t="shared" si="364"/>
        <v>0</v>
      </c>
      <c r="N853" s="25">
        <f>$J$13+$J$14+$O$13+$O$14+$T$13+$T$14</f>
        <v>0</v>
      </c>
      <c r="O853" s="209"/>
      <c r="P853" s="210"/>
      <c r="Q853" s="211">
        <f t="shared" si="362"/>
        <v>0</v>
      </c>
      <c r="R853" s="26">
        <f t="shared" si="365"/>
        <v>0</v>
      </c>
      <c r="S853" s="211">
        <f>(IF(($J$17+$O$17+$T$17)&gt;0,AC853,AB853)*Y853)*0.7</f>
        <v>26.95</v>
      </c>
      <c r="T853" s="212">
        <f t="shared" si="366"/>
        <v>26.95</v>
      </c>
      <c r="U853" s="213">
        <f>ROUND((F853+M853+Q853+T853),-2)</f>
        <v>14700</v>
      </c>
      <c r="V853" s="214">
        <v>2</v>
      </c>
      <c r="W853" s="175">
        <v>1.1000000000000001</v>
      </c>
      <c r="Y853" s="18">
        <v>1E-3</v>
      </c>
      <c r="Z853" s="141">
        <v>12</v>
      </c>
      <c r="AA853" s="141">
        <f>VLOOKUP(Z853,'cuoc vc'!$E$50:$L$64,8)</f>
        <v>0</v>
      </c>
      <c r="AB853" s="146">
        <f>VLOOKUP(Z853,'cuoc vc'!$E$50:$N$64,10)</f>
        <v>0</v>
      </c>
      <c r="AC853" s="146">
        <f>VLOOKUP(Z853,'cuoc vc'!$E$50:$P$64,12)</f>
        <v>38500</v>
      </c>
      <c r="AD853" s="146" t="str">
        <f>VLOOKUP(Z853,'cuoc vc'!$E$50:$H$64,4)</f>
        <v>Tấn</v>
      </c>
      <c r="AE853" s="146"/>
      <c r="AF853" s="146"/>
    </row>
    <row r="854" spans="1:32" ht="17.399999999999999" hidden="1" thickBot="1" x14ac:dyDescent="0.35">
      <c r="A854" s="325" t="s">
        <v>68</v>
      </c>
      <c r="B854" s="326" t="s">
        <v>481</v>
      </c>
      <c r="C854" s="327" t="s">
        <v>144</v>
      </c>
      <c r="D854" s="177">
        <v>1E-3</v>
      </c>
      <c r="E854" s="328">
        <v>15990</v>
      </c>
      <c r="F854" s="178">
        <f t="shared" si="357"/>
        <v>14536.363636363636</v>
      </c>
      <c r="G854" s="179"/>
      <c r="H854" s="180"/>
      <c r="I854" s="180">
        <f>$I$10+$N$10+$S$10+$I$11+$N$11+$S$11</f>
        <v>0</v>
      </c>
      <c r="J854" s="181">
        <f>D854*'cuoc vc'!$B$10*$X$24</f>
        <v>0</v>
      </c>
      <c r="K854" s="180">
        <f t="shared" si="341"/>
        <v>0</v>
      </c>
      <c r="L854" s="180">
        <f>D854*'cuoc vc'!$D$39</f>
        <v>0</v>
      </c>
      <c r="M854" s="182">
        <f t="shared" si="364"/>
        <v>0</v>
      </c>
      <c r="N854" s="183">
        <f>$J$13+$J$14+$O$13+$O$14+$T$13+$T$14</f>
        <v>0</v>
      </c>
      <c r="O854" s="329"/>
      <c r="P854" s="330"/>
      <c r="Q854" s="331">
        <f t="shared" si="362"/>
        <v>0</v>
      </c>
      <c r="R854" s="184">
        <f t="shared" si="365"/>
        <v>0</v>
      </c>
      <c r="S854" s="331">
        <f>(IF(($J$17+$O$17+$T$17)&gt;0,AC854,AB854)*Y854)*0.7</f>
        <v>26.95</v>
      </c>
      <c r="T854" s="331">
        <f t="shared" si="366"/>
        <v>26.95</v>
      </c>
      <c r="U854" s="332">
        <f>ROUND((F854+M854+Q854+T854),-2)</f>
        <v>14600</v>
      </c>
      <c r="V854" s="333">
        <v>2</v>
      </c>
      <c r="W854" s="185">
        <v>1.1000000000000001</v>
      </c>
      <c r="Y854" s="34">
        <v>1E-3</v>
      </c>
      <c r="Z854" s="141">
        <v>12</v>
      </c>
      <c r="AA854" s="141">
        <f>VLOOKUP(Z854,'cuoc vc'!$E$50:$L$64,8)</f>
        <v>0</v>
      </c>
      <c r="AB854" s="146">
        <f>VLOOKUP(Z854,'cuoc vc'!$E$50:$N$64,10)</f>
        <v>0</v>
      </c>
      <c r="AC854" s="146">
        <f>VLOOKUP(Z854,'cuoc vc'!$E$50:$P$64,12)</f>
        <v>38500</v>
      </c>
      <c r="AD854" s="146" t="str">
        <f>VLOOKUP(Z854,'cuoc vc'!$E$50:$H$64,4)</f>
        <v>Tấn</v>
      </c>
      <c r="AE854" s="146"/>
      <c r="AF854" s="146"/>
    </row>
  </sheetData>
  <autoFilter ref="A22:AM854" xr:uid="{00000000-0009-0000-0000-000000000000}"/>
  <mergeCells count="83">
    <mergeCell ref="G136:H148"/>
    <mergeCell ref="G207:H217"/>
    <mergeCell ref="G266:H366"/>
    <mergeCell ref="N19:N20"/>
    <mergeCell ref="G19:H19"/>
    <mergeCell ref="I19:J19"/>
    <mergeCell ref="K19:L19"/>
    <mergeCell ref="A21:U21"/>
    <mergeCell ref="U18:U20"/>
    <mergeCell ref="A18:A20"/>
    <mergeCell ref="B18:B20"/>
    <mergeCell ref="C18:C20"/>
    <mergeCell ref="D18:D20"/>
    <mergeCell ref="E18:F18"/>
    <mergeCell ref="E19:E20"/>
    <mergeCell ref="F19:F20"/>
    <mergeCell ref="G18:M18"/>
    <mergeCell ref="M19:M20"/>
    <mergeCell ref="V13:W14"/>
    <mergeCell ref="E14:F14"/>
    <mergeCell ref="V15:W17"/>
    <mergeCell ref="V18:V20"/>
    <mergeCell ref="W18:W20"/>
    <mergeCell ref="O19:P19"/>
    <mergeCell ref="Q19:Q20"/>
    <mergeCell ref="R19:S19"/>
    <mergeCell ref="T19:T20"/>
    <mergeCell ref="N18:Q18"/>
    <mergeCell ref="R18:T18"/>
    <mergeCell ref="C15:D17"/>
    <mergeCell ref="E15:F15"/>
    <mergeCell ref="G15:I17"/>
    <mergeCell ref="L15:N17"/>
    <mergeCell ref="Q15:S17"/>
    <mergeCell ref="E16:F16"/>
    <mergeCell ref="E17:F17"/>
    <mergeCell ref="C13:D14"/>
    <mergeCell ref="E13:F13"/>
    <mergeCell ref="G13:I14"/>
    <mergeCell ref="L13:N14"/>
    <mergeCell ref="C12:D12"/>
    <mergeCell ref="G12:H12"/>
    <mergeCell ref="K12:L12"/>
    <mergeCell ref="E10:E11"/>
    <mergeCell ref="G10:H10"/>
    <mergeCell ref="L10:M10"/>
    <mergeCell ref="Q10:R10"/>
    <mergeCell ref="V10:W11"/>
    <mergeCell ref="G11:H11"/>
    <mergeCell ref="L11:M11"/>
    <mergeCell ref="Q11:R11"/>
    <mergeCell ref="A1:U1"/>
    <mergeCell ref="A2:A17"/>
    <mergeCell ref="B2:B7"/>
    <mergeCell ref="C2:F2"/>
    <mergeCell ref="G2:U2"/>
    <mergeCell ref="B8:B17"/>
    <mergeCell ref="C8:D9"/>
    <mergeCell ref="E8:E9"/>
    <mergeCell ref="F8:F9"/>
    <mergeCell ref="G8:H8"/>
    <mergeCell ref="C5:F5"/>
    <mergeCell ref="G5:U5"/>
    <mergeCell ref="C6:F7"/>
    <mergeCell ref="G6:U6"/>
    <mergeCell ref="G7:U7"/>
    <mergeCell ref="Q13:S14"/>
    <mergeCell ref="G60:G81"/>
    <mergeCell ref="A82:U82"/>
    <mergeCell ref="V2:W7"/>
    <mergeCell ref="C3:F3"/>
    <mergeCell ref="G3:U3"/>
    <mergeCell ref="C4:F4"/>
    <mergeCell ref="G4:U4"/>
    <mergeCell ref="L8:M8"/>
    <mergeCell ref="Q8:R8"/>
    <mergeCell ref="V8:W9"/>
    <mergeCell ref="G9:H9"/>
    <mergeCell ref="L9:M9"/>
    <mergeCell ref="Q9:R9"/>
    <mergeCell ref="O12:P12"/>
    <mergeCell ref="V12:W12"/>
    <mergeCell ref="C10:D11"/>
  </mergeCells>
  <conditionalFormatting sqref="F10">
    <cfRule type="expression" dxfId="11" priority="15">
      <formula>($I$10+$N$10+$S$10)&gt;30</formula>
    </cfRule>
  </conditionalFormatting>
  <conditionalFormatting sqref="F11">
    <cfRule type="expression" dxfId="10" priority="12">
      <formula>AND(($I$10+$N$10+$S$10)&lt;30,$S$11&gt;0)</formula>
    </cfRule>
    <cfRule type="expression" dxfId="9" priority="13">
      <formula>AND(($I$10+$N$10+$S$10)&lt;30,$N$11&gt;0)</formula>
    </cfRule>
    <cfRule type="expression" dxfId="8" priority="14">
      <formula>AND(($I$10+$N$10+$S$10)&lt;30,$I$11&gt;0)</formula>
    </cfRule>
  </conditionalFormatting>
  <conditionalFormatting sqref="J17">
    <cfRule type="expression" dxfId="7" priority="5">
      <formula>AND(($J$15+$O$15+$T$15+$J$16+$O$16+$T$16)&gt;0,($J$17+$O$17+$T$17)&gt;0)</formula>
    </cfRule>
  </conditionalFormatting>
  <conditionalFormatting sqref="O17">
    <cfRule type="expression" dxfId="6" priority="3">
      <formula>AND(($J$15+$O$15+$T$15+$J$16+$O$16+$T$16)&gt;0,($J$17+$O$17+$T$17)&gt;0)</formula>
    </cfRule>
  </conditionalFormatting>
  <conditionalFormatting sqref="T17">
    <cfRule type="expression" dxfId="5" priority="2">
      <formula>AND(($J$15+$O$15+$T$15+$J$16+$O$16+$T$16)&gt;0,($J$17+$O$17+$T$17)&gt;0)</formula>
    </cfRule>
  </conditionalFormatting>
  <conditionalFormatting sqref="V15">
    <cfRule type="expression" dxfId="4" priority="1">
      <formula>AND(($J$15+$O$15+$T$15+$J$16+$O$16+$T$16)&gt;0,($J$17+$O$17+$T$17)&gt;0)</formula>
    </cfRule>
  </conditionalFormatting>
  <conditionalFormatting sqref="V10:W11">
    <cfRule type="expression" dxfId="3" priority="8">
      <formula>AND(($I$10+$N$10+$S$10)&lt;30,$I$11&gt;0)</formula>
    </cfRule>
    <cfRule type="expression" dxfId="2" priority="9">
      <formula>AND(($I$10+$N$10+$S$10)&lt;30,$N$11&gt;0)</formula>
    </cfRule>
    <cfRule type="expression" dxfId="1" priority="10">
      <formula>AND(($I$10+$N$10+$S$10)&lt;30,$S$11&gt;0)</formula>
    </cfRule>
    <cfRule type="expression" dxfId="0" priority="11">
      <formula>($I$10+$N$10+$S$10)&gt;30</formula>
    </cfRule>
  </conditionalFormatting>
  <printOptions horizontalCentered="1"/>
  <pageMargins left="0.39370078740157483" right="0.19685039370078741" top="0.39370078740157483" bottom="0.39370078740157483" header="0.31496062992125984" footer="0.19685039370078741"/>
  <pageSetup paperSize="9" scale="70" fitToHeight="0"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64"/>
  <sheetViews>
    <sheetView topLeftCell="A46" workbookViewId="0">
      <selection activeCell="L16" sqref="L16"/>
    </sheetView>
  </sheetViews>
  <sheetFormatPr defaultColWidth="8.69921875" defaultRowHeight="15.6" x14ac:dyDescent="0.3"/>
  <cols>
    <col min="1" max="1" width="20.19921875" style="92" customWidth="1"/>
    <col min="2" max="2" width="11.69921875" style="92" customWidth="1"/>
    <col min="3" max="3" width="8.69921875" style="92"/>
    <col min="4" max="4" width="9.8984375" style="92" bestFit="1" customWidth="1"/>
    <col min="5" max="5" width="11.69921875" style="92" bestFit="1" customWidth="1"/>
    <col min="6" max="6" width="22.5" style="92" customWidth="1"/>
    <col min="7" max="7" width="10.19921875" style="92" customWidth="1"/>
    <col min="8" max="8" width="17.69921875" style="92" bestFit="1" customWidth="1"/>
    <col min="9" max="9" width="19.19921875" style="92" bestFit="1" customWidth="1"/>
    <col min="10" max="10" width="10.5" style="92" customWidth="1"/>
    <col min="11" max="11" width="12.69921875" style="92" bestFit="1" customWidth="1"/>
    <col min="12" max="12" width="17.3984375" style="92" bestFit="1" customWidth="1"/>
    <col min="13" max="13" width="4.69921875" style="92" customWidth="1"/>
    <col min="14" max="15" width="12.69921875" style="92" bestFit="1" customWidth="1"/>
    <col min="16" max="16" width="8.59765625" style="92" bestFit="1" customWidth="1"/>
    <col min="17" max="17" width="15.59765625" style="92" bestFit="1" customWidth="1"/>
    <col min="18" max="18" width="19.69921875" style="92" bestFit="1" customWidth="1"/>
    <col min="19" max="20" width="18.69921875" style="92" bestFit="1" customWidth="1"/>
    <col min="21" max="21" width="14.19921875" style="92" customWidth="1"/>
    <col min="22" max="16384" width="8.69921875" style="92"/>
  </cols>
  <sheetData>
    <row r="1" spans="1:19" x14ac:dyDescent="0.3">
      <c r="E1" s="92" t="s">
        <v>524</v>
      </c>
    </row>
    <row r="2" spans="1:19" x14ac:dyDescent="0.3">
      <c r="E2" s="92" t="s">
        <v>525</v>
      </c>
    </row>
    <row r="3" spans="1:19" x14ac:dyDescent="0.3">
      <c r="E3" s="92" t="s">
        <v>526</v>
      </c>
    </row>
    <row r="4" spans="1:19" x14ac:dyDescent="0.3">
      <c r="E4" s="92" t="s">
        <v>527</v>
      </c>
    </row>
    <row r="6" spans="1:19" x14ac:dyDescent="0.3">
      <c r="E6" s="652" t="s">
        <v>517</v>
      </c>
      <c r="F6" s="653" t="s">
        <v>523</v>
      </c>
      <c r="G6" s="653"/>
      <c r="H6" s="653"/>
      <c r="I6" s="93" t="s">
        <v>540</v>
      </c>
    </row>
    <row r="7" spans="1:19" x14ac:dyDescent="0.3">
      <c r="A7" s="660" t="s">
        <v>575</v>
      </c>
      <c r="B7" s="660"/>
      <c r="E7" s="652"/>
      <c r="F7" s="654" t="s">
        <v>518</v>
      </c>
      <c r="G7" s="655"/>
      <c r="H7" s="654" t="s">
        <v>519</v>
      </c>
      <c r="I7" s="655"/>
    </row>
    <row r="8" spans="1:19" ht="78" x14ac:dyDescent="0.3">
      <c r="A8" s="658"/>
      <c r="B8" s="658"/>
      <c r="E8" s="94"/>
      <c r="F8" s="95">
        <f>IF('VLXD ĐS'!I10&gt;30,30,'VLXD ĐS'!I10)</f>
        <v>0</v>
      </c>
      <c r="G8" s="95"/>
      <c r="H8" s="95">
        <f>'VLXD ĐS'!I11</f>
        <v>0</v>
      </c>
      <c r="I8" s="93"/>
      <c r="L8" s="96" t="s">
        <v>530</v>
      </c>
      <c r="M8" s="96"/>
      <c r="N8" s="96" t="s">
        <v>531</v>
      </c>
      <c r="O8" s="96" t="s">
        <v>532</v>
      </c>
      <c r="P8" s="96" t="s">
        <v>533</v>
      </c>
      <c r="Q8" s="96" t="s">
        <v>534</v>
      </c>
      <c r="R8" s="96" t="s">
        <v>535</v>
      </c>
      <c r="S8" s="96" t="s">
        <v>536</v>
      </c>
    </row>
    <row r="9" spans="1:19" x14ac:dyDescent="0.3">
      <c r="A9" s="93" t="s">
        <v>571</v>
      </c>
      <c r="B9" s="109">
        <f>G9+I9+G17+I17+G25+I25</f>
        <v>0</v>
      </c>
      <c r="D9" s="92">
        <v>1</v>
      </c>
      <c r="E9" s="93" t="s">
        <v>520</v>
      </c>
      <c r="F9" s="93">
        <v>970</v>
      </c>
      <c r="G9" s="107">
        <f>$F$8*F9</f>
        <v>0</v>
      </c>
      <c r="H9" s="93">
        <v>410</v>
      </c>
      <c r="I9" s="107">
        <f>$H$8*H9</f>
        <v>0</v>
      </c>
      <c r="K9" s="97">
        <f>'VLXD ĐS'!U11</f>
        <v>17101</v>
      </c>
      <c r="L9" s="93"/>
      <c r="M9" s="93"/>
      <c r="N9" s="94">
        <f>IF(AND(K9&gt;=10000,K9&lt;15000),"A",0)</f>
        <v>0</v>
      </c>
      <c r="O9" s="94" t="str">
        <f>IF(AND(K9&gt;=15000,K9&lt;20000),"A",0)</f>
        <v>A</v>
      </c>
      <c r="P9" s="94">
        <f>IF(AND(K9&gt;=20000,K9&lt;25000),"A",0)</f>
        <v>0</v>
      </c>
      <c r="Q9" s="94">
        <f>IF(AND(K9&gt;=25000,K9&lt;30000),"A",0)</f>
        <v>0</v>
      </c>
      <c r="R9" s="94">
        <f>IF(AND(K9&gt;=30000,K9&lt;35000),"A",0)</f>
        <v>0</v>
      </c>
      <c r="S9" s="94">
        <f>IF(AND(K9&gt;=35000,K9&lt;=40000),"A",0)</f>
        <v>0</v>
      </c>
    </row>
    <row r="10" spans="1:19" x14ac:dyDescent="0.3">
      <c r="A10" s="93" t="s">
        <v>572</v>
      </c>
      <c r="B10" s="109">
        <f>G10+I10+G18+I18+G26+I26</f>
        <v>0</v>
      </c>
      <c r="D10" s="92">
        <v>2</v>
      </c>
      <c r="E10" s="93" t="s">
        <v>521</v>
      </c>
      <c r="F10" s="93">
        <v>1070</v>
      </c>
      <c r="G10" s="107">
        <f t="shared" ref="G10:G12" si="0">$F$8*F10</f>
        <v>0</v>
      </c>
      <c r="H10" s="93">
        <v>450</v>
      </c>
      <c r="I10" s="107">
        <f t="shared" ref="I10:I12" si="1">$H$8*H10</f>
        <v>0</v>
      </c>
      <c r="L10" s="93" t="s">
        <v>537</v>
      </c>
      <c r="M10" s="93"/>
      <c r="N10" s="94">
        <v>0.7</v>
      </c>
      <c r="O10" s="94">
        <v>0.8</v>
      </c>
      <c r="P10" s="94">
        <v>0.9</v>
      </c>
      <c r="Q10" s="94">
        <v>1</v>
      </c>
      <c r="R10" s="94">
        <v>1.1000000000000001</v>
      </c>
      <c r="S10" s="94">
        <v>1.2</v>
      </c>
    </row>
    <row r="11" spans="1:19" x14ac:dyDescent="0.3">
      <c r="A11" s="93" t="s">
        <v>573</v>
      </c>
      <c r="B11" s="109">
        <f>G11+I11+G19+I19+G27+I27</f>
        <v>0</v>
      </c>
      <c r="D11" s="92">
        <v>3</v>
      </c>
      <c r="E11" s="93" t="s">
        <v>522</v>
      </c>
      <c r="F11" s="93">
        <v>1200</v>
      </c>
      <c r="G11" s="107">
        <f t="shared" si="0"/>
        <v>0</v>
      </c>
      <c r="H11" s="93">
        <v>500</v>
      </c>
      <c r="I11" s="107">
        <f t="shared" si="1"/>
        <v>0</v>
      </c>
      <c r="K11" s="121">
        <f>HLOOKUP("A",N9:S10,2)</f>
        <v>0.8</v>
      </c>
      <c r="L11" s="661" t="s">
        <v>538</v>
      </c>
      <c r="M11" s="661"/>
      <c r="N11" s="661"/>
      <c r="O11" s="661"/>
      <c r="P11" s="661"/>
      <c r="Q11" s="661"/>
      <c r="R11" s="661"/>
      <c r="S11" s="661"/>
    </row>
    <row r="12" spans="1:19" x14ac:dyDescent="0.3">
      <c r="A12" s="93" t="s">
        <v>574</v>
      </c>
      <c r="B12" s="109">
        <f>G12+I12+G20+I20+G28+I28</f>
        <v>0</v>
      </c>
      <c r="D12" s="92">
        <v>4</v>
      </c>
      <c r="E12" s="93" t="s">
        <v>539</v>
      </c>
      <c r="F12" s="93">
        <v>1200</v>
      </c>
      <c r="G12" s="107">
        <f t="shared" si="0"/>
        <v>0</v>
      </c>
      <c r="H12" s="93">
        <v>500</v>
      </c>
      <c r="I12" s="107">
        <f t="shared" si="1"/>
        <v>0</v>
      </c>
    </row>
    <row r="13" spans="1:19" x14ac:dyDescent="0.3">
      <c r="A13" s="657"/>
      <c r="B13" s="657"/>
    </row>
    <row r="14" spans="1:19" x14ac:dyDescent="0.3">
      <c r="A14" s="659"/>
      <c r="B14" s="659"/>
      <c r="E14" s="652" t="s">
        <v>517</v>
      </c>
      <c r="F14" s="653" t="s">
        <v>528</v>
      </c>
      <c r="G14" s="653"/>
      <c r="H14" s="653"/>
      <c r="I14" s="93" t="s">
        <v>540</v>
      </c>
    </row>
    <row r="15" spans="1:19" x14ac:dyDescent="0.3">
      <c r="B15" s="110"/>
      <c r="E15" s="652"/>
      <c r="F15" s="654" t="s">
        <v>518</v>
      </c>
      <c r="G15" s="655"/>
      <c r="H15" s="654" t="s">
        <v>519</v>
      </c>
      <c r="I15" s="655"/>
    </row>
    <row r="16" spans="1:19" x14ac:dyDescent="0.3">
      <c r="B16" s="110"/>
      <c r="E16" s="94"/>
      <c r="F16" s="95">
        <f>IF('VLXD ĐS'!N10&gt;30,30,'VLXD ĐS'!N10)</f>
        <v>0</v>
      </c>
      <c r="G16" s="95"/>
      <c r="H16" s="95">
        <f>'VLXD ĐS'!N11</f>
        <v>0</v>
      </c>
      <c r="I16" s="93"/>
    </row>
    <row r="17" spans="2:13" x14ac:dyDescent="0.3">
      <c r="B17" s="110"/>
      <c r="D17" s="92">
        <v>1</v>
      </c>
      <c r="E17" s="93" t="s">
        <v>520</v>
      </c>
      <c r="F17" s="108">
        <f t="shared" ref="F17:H20" si="2">F9*1.5</f>
        <v>1455</v>
      </c>
      <c r="G17" s="107">
        <f>$F$16*F17</f>
        <v>0</v>
      </c>
      <c r="H17" s="108">
        <f t="shared" si="2"/>
        <v>615</v>
      </c>
      <c r="I17" s="107">
        <f>$H$16*H17</f>
        <v>0</v>
      </c>
    </row>
    <row r="18" spans="2:13" x14ac:dyDescent="0.3">
      <c r="B18" s="110"/>
      <c r="D18" s="92">
        <v>2</v>
      </c>
      <c r="E18" s="93" t="s">
        <v>521</v>
      </c>
      <c r="F18" s="108">
        <f t="shared" si="2"/>
        <v>1605</v>
      </c>
      <c r="G18" s="107">
        <f t="shared" ref="G18:G20" si="3">$F$16*F18</f>
        <v>0</v>
      </c>
      <c r="H18" s="108">
        <f t="shared" si="2"/>
        <v>675</v>
      </c>
      <c r="I18" s="107">
        <f t="shared" ref="I18:I20" si="4">$H$16*H18</f>
        <v>0</v>
      </c>
    </row>
    <row r="19" spans="2:13" x14ac:dyDescent="0.3">
      <c r="D19" s="92">
        <v>3</v>
      </c>
      <c r="E19" s="93" t="s">
        <v>522</v>
      </c>
      <c r="F19" s="108">
        <f t="shared" si="2"/>
        <v>1800</v>
      </c>
      <c r="G19" s="107">
        <f t="shared" si="3"/>
        <v>0</v>
      </c>
      <c r="H19" s="108">
        <f t="shared" si="2"/>
        <v>750</v>
      </c>
      <c r="I19" s="107">
        <f t="shared" si="4"/>
        <v>0</v>
      </c>
    </row>
    <row r="20" spans="2:13" x14ac:dyDescent="0.3">
      <c r="D20" s="92">
        <v>4</v>
      </c>
      <c r="E20" s="93" t="s">
        <v>539</v>
      </c>
      <c r="F20" s="108">
        <f t="shared" si="2"/>
        <v>1800</v>
      </c>
      <c r="G20" s="107">
        <f t="shared" si="3"/>
        <v>0</v>
      </c>
      <c r="H20" s="108">
        <f t="shared" si="2"/>
        <v>750</v>
      </c>
      <c r="I20" s="107">
        <f t="shared" si="4"/>
        <v>0</v>
      </c>
    </row>
    <row r="22" spans="2:13" x14ac:dyDescent="0.3">
      <c r="E22" s="652" t="s">
        <v>517</v>
      </c>
      <c r="F22" s="653" t="s">
        <v>529</v>
      </c>
      <c r="G22" s="653"/>
      <c r="H22" s="653"/>
      <c r="I22" s="93" t="s">
        <v>540</v>
      </c>
    </row>
    <row r="23" spans="2:13" x14ac:dyDescent="0.3">
      <c r="E23" s="652"/>
      <c r="F23" s="93" t="s">
        <v>518</v>
      </c>
      <c r="G23" s="93"/>
      <c r="H23" s="93" t="s">
        <v>519</v>
      </c>
      <c r="I23" s="93"/>
    </row>
    <row r="24" spans="2:13" x14ac:dyDescent="0.3">
      <c r="E24" s="94"/>
      <c r="F24" s="95">
        <f>IF('VLXD ĐS'!S10&gt;30,30,'VLXD ĐS'!S10)</f>
        <v>0</v>
      </c>
      <c r="G24" s="95"/>
      <c r="H24" s="95">
        <f>'VLXD ĐS'!S11</f>
        <v>0</v>
      </c>
      <c r="I24" s="93"/>
    </row>
    <row r="25" spans="2:13" x14ac:dyDescent="0.3">
      <c r="D25" s="92">
        <v>1</v>
      </c>
      <c r="E25" s="93" t="s">
        <v>520</v>
      </c>
      <c r="F25" s="108">
        <f>F9*2.3</f>
        <v>2231</v>
      </c>
      <c r="G25" s="107">
        <f>$F$24*F25</f>
        <v>0</v>
      </c>
      <c r="H25" s="108">
        <f>H9*2.3</f>
        <v>942.99999999999989</v>
      </c>
      <c r="I25" s="107">
        <f>$H$24*H25</f>
        <v>0</v>
      </c>
    </row>
    <row r="26" spans="2:13" x14ac:dyDescent="0.3">
      <c r="D26" s="92">
        <v>2</v>
      </c>
      <c r="E26" s="93" t="s">
        <v>521</v>
      </c>
      <c r="F26" s="108">
        <f t="shared" ref="F26:H28" si="5">F10*2.3</f>
        <v>2461</v>
      </c>
      <c r="G26" s="107">
        <f t="shared" ref="G26:G28" si="6">$F$24*F26</f>
        <v>0</v>
      </c>
      <c r="H26" s="108">
        <f t="shared" si="5"/>
        <v>1035</v>
      </c>
      <c r="I26" s="107">
        <f t="shared" ref="I26:I28" si="7">$H$24*H26</f>
        <v>0</v>
      </c>
    </row>
    <row r="27" spans="2:13" x14ac:dyDescent="0.3">
      <c r="D27" s="92">
        <v>3</v>
      </c>
      <c r="E27" s="93" t="s">
        <v>522</v>
      </c>
      <c r="F27" s="108">
        <f t="shared" si="5"/>
        <v>2760</v>
      </c>
      <c r="G27" s="107">
        <f t="shared" si="6"/>
        <v>0</v>
      </c>
      <c r="H27" s="108">
        <f t="shared" si="5"/>
        <v>1150</v>
      </c>
      <c r="I27" s="107">
        <f t="shared" si="7"/>
        <v>0</v>
      </c>
    </row>
    <row r="28" spans="2:13" x14ac:dyDescent="0.3">
      <c r="D28" s="92">
        <v>4</v>
      </c>
      <c r="E28" s="93" t="s">
        <v>539</v>
      </c>
      <c r="F28" s="108">
        <f t="shared" si="5"/>
        <v>2760</v>
      </c>
      <c r="G28" s="107">
        <f t="shared" si="6"/>
        <v>0</v>
      </c>
      <c r="H28" s="108">
        <f t="shared" si="5"/>
        <v>1150</v>
      </c>
      <c r="I28" s="107">
        <f t="shared" si="7"/>
        <v>0</v>
      </c>
    </row>
    <row r="30" spans="2:13" ht="62.4" x14ac:dyDescent="0.3">
      <c r="E30" s="96" t="s">
        <v>530</v>
      </c>
      <c r="F30" s="96" t="s">
        <v>531</v>
      </c>
      <c r="G30" s="96"/>
      <c r="H30" s="96" t="s">
        <v>532</v>
      </c>
      <c r="I30" s="96" t="s">
        <v>533</v>
      </c>
      <c r="J30" s="96" t="s">
        <v>534</v>
      </c>
      <c r="K30" s="96" t="s">
        <v>535</v>
      </c>
      <c r="L30" s="96" t="s">
        <v>536</v>
      </c>
      <c r="M30" s="122"/>
    </row>
    <row r="31" spans="2:13" x14ac:dyDescent="0.3">
      <c r="D31" s="97">
        <v>33000</v>
      </c>
      <c r="E31" s="93"/>
      <c r="F31" s="94">
        <f>IF(AND(D31&gt;=10000,D31&lt;15000),"A",0)</f>
        <v>0</v>
      </c>
      <c r="G31" s="94"/>
      <c r="H31" s="94">
        <f>IF(AND(D31&gt;=15000,D31&lt;20000),"A",0)</f>
        <v>0</v>
      </c>
      <c r="I31" s="94">
        <f>IF(AND(D31&gt;=20000,D31&lt;25000),"A",0)</f>
        <v>0</v>
      </c>
      <c r="J31" s="94">
        <f>IF(AND(D31&gt;=25000,D31&lt;30000),"A",0)</f>
        <v>0</v>
      </c>
      <c r="K31" s="94" t="str">
        <f>IF(AND(D31&gt;=30000,D31&lt;35000),"A",0)</f>
        <v>A</v>
      </c>
      <c r="L31" s="94">
        <f>IF(AND(D31&gt;=35000,D31&lt;=40000),"A",0)</f>
        <v>0</v>
      </c>
      <c r="M31" s="104"/>
    </row>
    <row r="32" spans="2:13" x14ac:dyDescent="0.3">
      <c r="E32" s="93" t="s">
        <v>537</v>
      </c>
      <c r="F32" s="94">
        <v>0.7</v>
      </c>
      <c r="G32" s="94"/>
      <c r="H32" s="94">
        <v>0.8</v>
      </c>
      <c r="I32" s="94">
        <v>0.9</v>
      </c>
      <c r="J32" s="94">
        <v>1</v>
      </c>
      <c r="K32" s="94">
        <v>1.1000000000000001</v>
      </c>
      <c r="L32" s="94">
        <v>1.2</v>
      </c>
      <c r="M32" s="104"/>
    </row>
    <row r="33" spans="4:21" ht="32.4" customHeight="1" x14ac:dyDescent="0.3">
      <c r="D33" s="165">
        <f>HLOOKUP("A",F31:L32,2)</f>
        <v>1.1000000000000001</v>
      </c>
      <c r="E33" s="661" t="s">
        <v>538</v>
      </c>
      <c r="F33" s="661"/>
      <c r="G33" s="661"/>
      <c r="H33" s="661"/>
      <c r="I33" s="661"/>
      <c r="J33" s="661"/>
      <c r="K33" s="661"/>
      <c r="L33" s="661"/>
      <c r="M33" s="123"/>
    </row>
    <row r="37" spans="4:21" x14ac:dyDescent="0.3">
      <c r="E37" s="662"/>
      <c r="F37" s="653" t="s">
        <v>541</v>
      </c>
      <c r="G37" s="653"/>
      <c r="H37" s="653"/>
      <c r="I37" s="94" t="s">
        <v>540</v>
      </c>
    </row>
    <row r="38" spans="4:21" ht="16.2" customHeight="1" x14ac:dyDescent="0.3">
      <c r="E38" s="662"/>
      <c r="F38" s="103"/>
      <c r="G38" s="103"/>
      <c r="H38" s="95">
        <f>'VLXD ĐS'!E12</f>
        <v>0</v>
      </c>
      <c r="I38" s="93"/>
    </row>
    <row r="39" spans="4:21" ht="31.2" x14ac:dyDescent="0.3">
      <c r="D39" s="110">
        <f>H39*H38</f>
        <v>0</v>
      </c>
      <c r="F39" s="96" t="s">
        <v>542</v>
      </c>
      <c r="G39" s="96"/>
      <c r="H39" s="108">
        <v>3300</v>
      </c>
      <c r="I39" s="93"/>
    </row>
    <row r="47" spans="4:21" x14ac:dyDescent="0.3">
      <c r="E47" s="98" t="s">
        <v>543</v>
      </c>
    </row>
    <row r="48" spans="4:21" x14ac:dyDescent="0.3">
      <c r="E48" s="650" t="s">
        <v>544</v>
      </c>
      <c r="F48" s="650" t="s">
        <v>545</v>
      </c>
      <c r="G48" s="105"/>
      <c r="H48" s="650" t="s">
        <v>546</v>
      </c>
      <c r="I48" s="660" t="s">
        <v>547</v>
      </c>
      <c r="J48" s="660"/>
      <c r="K48" s="137"/>
      <c r="L48" s="138">
        <f>'VLXD ĐS'!J15+'VLXD ĐS'!O15+'VLXD ĐS'!T15</f>
        <v>0</v>
      </c>
      <c r="M48" s="129"/>
      <c r="N48" s="130">
        <f>'VLXD ĐS'!J16+'VLXD ĐS'!O16+'VLXD ĐS'!T16</f>
        <v>0</v>
      </c>
      <c r="O48" s="134"/>
      <c r="P48" s="134">
        <f>'VLXD ĐS'!J17+'VLXD ĐS'!O17+'VLXD ĐS'!T17</f>
        <v>1</v>
      </c>
      <c r="R48" s="656" t="s">
        <v>550</v>
      </c>
      <c r="S48" s="657"/>
      <c r="T48" s="657"/>
      <c r="U48" s="657"/>
    </row>
    <row r="49" spans="5:21" x14ac:dyDescent="0.3">
      <c r="E49" s="651"/>
      <c r="F49" s="651"/>
      <c r="G49" s="106"/>
      <c r="H49" s="651"/>
      <c r="I49" s="94" t="s">
        <v>548</v>
      </c>
      <c r="J49" s="94" t="s">
        <v>549</v>
      </c>
      <c r="K49" s="139">
        <f>IF($L$48&gt;0,"A",0)</f>
        <v>0</v>
      </c>
      <c r="L49" s="137"/>
      <c r="M49" s="131">
        <f>IF($N$48&gt;0,"B",0)</f>
        <v>0</v>
      </c>
      <c r="N49" s="129"/>
      <c r="O49" s="135" t="str">
        <f>IF($P$48&gt;0,"C",0)</f>
        <v>C</v>
      </c>
      <c r="P49" s="134"/>
      <c r="R49" s="94" t="s">
        <v>551</v>
      </c>
      <c r="T49" s="94" t="s">
        <v>552</v>
      </c>
    </row>
    <row r="50" spans="5:21" ht="31.2" x14ac:dyDescent="0.3">
      <c r="E50" s="93">
        <v>1</v>
      </c>
      <c r="F50" s="96" t="s">
        <v>553</v>
      </c>
      <c r="G50" s="96"/>
      <c r="H50" s="94" t="s">
        <v>79</v>
      </c>
      <c r="I50" s="99"/>
      <c r="J50" s="93">
        <v>10471</v>
      </c>
      <c r="K50" s="139">
        <f t="shared" ref="K50:K64" si="8">IF($L$48&gt;0,"A",0)</f>
        <v>0</v>
      </c>
      <c r="L50" s="140">
        <f t="shared" ref="L50:L64" si="9">$L$48*I50</f>
        <v>0</v>
      </c>
      <c r="M50" s="131">
        <f t="shared" ref="M50:M64" si="10">IF($N$48&gt;0,"B",0)</f>
        <v>0</v>
      </c>
      <c r="N50" s="132">
        <f>$N$48*J50*$D$33</f>
        <v>0</v>
      </c>
      <c r="O50" s="135" t="str">
        <f t="shared" ref="O50:O64" si="11">IF($P$48&gt;0,"C",0)</f>
        <v>C</v>
      </c>
      <c r="P50" s="136">
        <f>I50*$P$48+J50*$P$48*$D$33</f>
        <v>11518.1</v>
      </c>
      <c r="Q50" s="150" t="s">
        <v>584</v>
      </c>
      <c r="R50" s="149">
        <f>'VLXD ĐS'!J13</f>
        <v>0</v>
      </c>
      <c r="T50" s="99"/>
    </row>
    <row r="51" spans="5:21" x14ac:dyDescent="0.3">
      <c r="E51" s="93">
        <v>2</v>
      </c>
      <c r="F51" s="93" t="s">
        <v>554</v>
      </c>
      <c r="G51" s="93"/>
      <c r="H51" s="94" t="s">
        <v>79</v>
      </c>
      <c r="I51" s="99"/>
      <c r="J51" s="93">
        <v>17900</v>
      </c>
      <c r="K51" s="139">
        <f t="shared" si="8"/>
        <v>0</v>
      </c>
      <c r="L51" s="140">
        <f t="shared" si="9"/>
        <v>0</v>
      </c>
      <c r="M51" s="131">
        <f t="shared" si="10"/>
        <v>0</v>
      </c>
      <c r="N51" s="132">
        <f t="shared" ref="N51:N64" si="12">$N$48*J51*$D$33</f>
        <v>0</v>
      </c>
      <c r="O51" s="135" t="str">
        <f t="shared" si="11"/>
        <v>C</v>
      </c>
      <c r="P51" s="136">
        <f t="shared" ref="P51:P64" si="13">I51*$P$48+J51*$P$48*$D$33</f>
        <v>19690</v>
      </c>
      <c r="Q51" s="151" t="s">
        <v>585</v>
      </c>
      <c r="R51" s="152">
        <f>'VLXD ĐS'!O13</f>
        <v>0</v>
      </c>
      <c r="T51" s="99"/>
    </row>
    <row r="52" spans="5:21" x14ac:dyDescent="0.3">
      <c r="E52" s="93">
        <v>3</v>
      </c>
      <c r="F52" s="93" t="s">
        <v>555</v>
      </c>
      <c r="G52" s="93"/>
      <c r="H52" s="94" t="s">
        <v>79</v>
      </c>
      <c r="I52" s="99"/>
      <c r="J52" s="93">
        <v>16000</v>
      </c>
      <c r="K52" s="139">
        <f t="shared" si="8"/>
        <v>0</v>
      </c>
      <c r="L52" s="140">
        <f t="shared" si="9"/>
        <v>0</v>
      </c>
      <c r="M52" s="131">
        <f t="shared" si="10"/>
        <v>0</v>
      </c>
      <c r="N52" s="132">
        <f t="shared" si="12"/>
        <v>0</v>
      </c>
      <c r="O52" s="135" t="str">
        <f t="shared" si="11"/>
        <v>C</v>
      </c>
      <c r="P52" s="136">
        <f t="shared" si="13"/>
        <v>17600</v>
      </c>
      <c r="Q52" s="154" t="s">
        <v>586</v>
      </c>
      <c r="R52" s="155">
        <f>'VLXD ĐS'!T13</f>
        <v>0</v>
      </c>
      <c r="T52" s="99"/>
    </row>
    <row r="53" spans="5:21" ht="31.2" x14ac:dyDescent="0.3">
      <c r="E53" s="93">
        <v>4</v>
      </c>
      <c r="F53" s="96" t="s">
        <v>556</v>
      </c>
      <c r="G53" s="96"/>
      <c r="H53" s="94" t="s">
        <v>79</v>
      </c>
      <c r="I53" s="99"/>
      <c r="J53" s="93">
        <v>20500</v>
      </c>
      <c r="K53" s="139">
        <f t="shared" si="8"/>
        <v>0</v>
      </c>
      <c r="L53" s="140">
        <f t="shared" si="9"/>
        <v>0</v>
      </c>
      <c r="M53" s="131">
        <f t="shared" si="10"/>
        <v>0</v>
      </c>
      <c r="N53" s="132">
        <f t="shared" si="12"/>
        <v>0</v>
      </c>
      <c r="O53" s="135" t="str">
        <f t="shared" si="11"/>
        <v>C</v>
      </c>
      <c r="P53" s="136">
        <f t="shared" si="13"/>
        <v>22550.000000000004</v>
      </c>
      <c r="Q53" s="150" t="s">
        <v>584</v>
      </c>
      <c r="R53" s="149">
        <f>ABS(ROUNDUP(R50/10-1,2))</f>
        <v>1</v>
      </c>
      <c r="S53" s="110">
        <f>IF(R50&lt;=0,0,IF(R50&lt;=10,R57,IF(R50&gt;10,R53*T57+R57)))</f>
        <v>0</v>
      </c>
      <c r="T53" s="133">
        <f>IF(R50&lt;=0,0,IF(R50&lt;=10,$R$59,IF(R50&gt;10,R53*$T$59+$R$59)))</f>
        <v>0</v>
      </c>
    </row>
    <row r="54" spans="5:21" ht="31.2" x14ac:dyDescent="0.3">
      <c r="E54" s="93">
        <v>5</v>
      </c>
      <c r="F54" s="96" t="s">
        <v>557</v>
      </c>
      <c r="G54" s="96"/>
      <c r="H54" s="94" t="s">
        <v>558</v>
      </c>
      <c r="I54" s="99"/>
      <c r="J54" s="93">
        <v>30000</v>
      </c>
      <c r="K54" s="139">
        <f t="shared" si="8"/>
        <v>0</v>
      </c>
      <c r="L54" s="140">
        <f t="shared" si="9"/>
        <v>0</v>
      </c>
      <c r="M54" s="131">
        <f t="shared" si="10"/>
        <v>0</v>
      </c>
      <c r="N54" s="132">
        <f t="shared" si="12"/>
        <v>0</v>
      </c>
      <c r="O54" s="135" t="str">
        <f t="shared" si="11"/>
        <v>C</v>
      </c>
      <c r="P54" s="136">
        <f t="shared" si="13"/>
        <v>33000</v>
      </c>
      <c r="Q54" s="153"/>
      <c r="R54" s="152">
        <f>ABS(ROUNDUP(R51/10-1,2))</f>
        <v>1</v>
      </c>
      <c r="S54" s="110">
        <f>IF(R51&lt;=0,0,IF(R51&lt;=10,$R$57,IF(R51&gt;10,R54*$T$57+$R$57)))</f>
        <v>0</v>
      </c>
      <c r="T54" s="133">
        <f>IF(R51&lt;=0,0,IF(R51&lt;=10,$R$59,IF(R51&gt;10,R54*$T$59+$R$59)))</f>
        <v>0</v>
      </c>
    </row>
    <row r="55" spans="5:21" ht="31.2" x14ac:dyDescent="0.3">
      <c r="E55" s="93">
        <v>6</v>
      </c>
      <c r="F55" s="96" t="s">
        <v>559</v>
      </c>
      <c r="G55" s="96"/>
      <c r="H55" s="94" t="s">
        <v>558</v>
      </c>
      <c r="I55" s="99"/>
      <c r="J55" s="93">
        <v>30000</v>
      </c>
      <c r="K55" s="139">
        <f t="shared" si="8"/>
        <v>0</v>
      </c>
      <c r="L55" s="140">
        <f t="shared" si="9"/>
        <v>0</v>
      </c>
      <c r="M55" s="131">
        <f t="shared" si="10"/>
        <v>0</v>
      </c>
      <c r="N55" s="132">
        <f t="shared" si="12"/>
        <v>0</v>
      </c>
      <c r="O55" s="135" t="str">
        <f t="shared" si="11"/>
        <v>C</v>
      </c>
      <c r="P55" s="136">
        <f t="shared" si="13"/>
        <v>33000</v>
      </c>
      <c r="Q55" s="156"/>
      <c r="R55" s="155">
        <f>ABS(ROUNDUP(R52/10-1,2))</f>
        <v>1</v>
      </c>
      <c r="S55" s="110">
        <f>IF(R52&lt;=0,0,IF(R52&lt;=10,$R$57,IF(R52&gt;10,R55*$T$57+$R$57)))</f>
        <v>0</v>
      </c>
      <c r="T55" s="133">
        <f>IF(R52&lt;=0,0,IF(R52&lt;=10,$R$59,IF(R52&gt;10,R55*$T$59+$R$59)))</f>
        <v>0</v>
      </c>
    </row>
    <row r="56" spans="5:21" ht="31.2" x14ac:dyDescent="0.3">
      <c r="E56" s="93">
        <v>7</v>
      </c>
      <c r="F56" s="96" t="s">
        <v>560</v>
      </c>
      <c r="G56" s="96"/>
      <c r="H56" s="94" t="s">
        <v>558</v>
      </c>
      <c r="I56" s="99"/>
      <c r="J56" s="93">
        <v>31700</v>
      </c>
      <c r="K56" s="139">
        <f t="shared" si="8"/>
        <v>0</v>
      </c>
      <c r="L56" s="140">
        <f t="shared" si="9"/>
        <v>0</v>
      </c>
      <c r="M56" s="131">
        <f t="shared" si="10"/>
        <v>0</v>
      </c>
      <c r="N56" s="132">
        <f t="shared" si="12"/>
        <v>0</v>
      </c>
      <c r="O56" s="135" t="str">
        <f t="shared" si="11"/>
        <v>C</v>
      </c>
      <c r="P56" s="136">
        <f t="shared" si="13"/>
        <v>34870</v>
      </c>
      <c r="R56" s="99"/>
      <c r="T56" s="99"/>
    </row>
    <row r="57" spans="5:21" x14ac:dyDescent="0.3">
      <c r="E57" s="93">
        <v>8</v>
      </c>
      <c r="F57" s="93" t="s">
        <v>561</v>
      </c>
      <c r="G57" s="93"/>
      <c r="H57" s="94" t="s">
        <v>94</v>
      </c>
      <c r="I57" s="99"/>
      <c r="J57" s="99"/>
      <c r="K57" s="139">
        <f t="shared" si="8"/>
        <v>0</v>
      </c>
      <c r="L57" s="140">
        <f t="shared" si="9"/>
        <v>0</v>
      </c>
      <c r="M57" s="131">
        <f t="shared" si="10"/>
        <v>0</v>
      </c>
      <c r="N57" s="132">
        <f t="shared" si="12"/>
        <v>0</v>
      </c>
      <c r="O57" s="135" t="str">
        <f t="shared" si="11"/>
        <v>C</v>
      </c>
      <c r="P57" s="136">
        <f t="shared" si="13"/>
        <v>0</v>
      </c>
      <c r="R57" s="93">
        <v>969</v>
      </c>
      <c r="T57" s="93">
        <v>506</v>
      </c>
      <c r="U57" s="157">
        <f>S53+S54+S55</f>
        <v>0</v>
      </c>
    </row>
    <row r="58" spans="5:21" x14ac:dyDescent="0.3">
      <c r="E58" s="93">
        <v>9</v>
      </c>
      <c r="F58" s="93" t="s">
        <v>562</v>
      </c>
      <c r="G58" s="93"/>
      <c r="H58" s="94" t="s">
        <v>558</v>
      </c>
      <c r="I58" s="99"/>
      <c r="J58" s="93">
        <v>30000</v>
      </c>
      <c r="K58" s="139">
        <f t="shared" si="8"/>
        <v>0</v>
      </c>
      <c r="L58" s="140">
        <f t="shared" si="9"/>
        <v>0</v>
      </c>
      <c r="M58" s="131">
        <f t="shared" si="10"/>
        <v>0</v>
      </c>
      <c r="N58" s="132">
        <f t="shared" si="12"/>
        <v>0</v>
      </c>
      <c r="O58" s="135" t="str">
        <f t="shared" si="11"/>
        <v>C</v>
      </c>
      <c r="P58" s="136">
        <f t="shared" si="13"/>
        <v>33000</v>
      </c>
      <c r="R58" s="99"/>
      <c r="T58" s="99"/>
    </row>
    <row r="59" spans="5:21" x14ac:dyDescent="0.3">
      <c r="E59" s="93">
        <v>10</v>
      </c>
      <c r="F59" s="93" t="s">
        <v>124</v>
      </c>
      <c r="G59" s="93"/>
      <c r="H59" s="94" t="s">
        <v>563</v>
      </c>
      <c r="I59" s="93">
        <v>48450</v>
      </c>
      <c r="J59" s="99"/>
      <c r="K59" s="139">
        <f t="shared" si="8"/>
        <v>0</v>
      </c>
      <c r="L59" s="140">
        <f t="shared" si="9"/>
        <v>0</v>
      </c>
      <c r="M59" s="131">
        <f t="shared" si="10"/>
        <v>0</v>
      </c>
      <c r="N59" s="132">
        <f t="shared" si="12"/>
        <v>0</v>
      </c>
      <c r="O59" s="135" t="str">
        <f t="shared" si="11"/>
        <v>C</v>
      </c>
      <c r="P59" s="136">
        <f t="shared" si="13"/>
        <v>48450</v>
      </c>
      <c r="R59" s="93">
        <v>29490</v>
      </c>
      <c r="T59" s="93">
        <v>8850</v>
      </c>
      <c r="U59" s="157">
        <f>T53+T54+T55</f>
        <v>0</v>
      </c>
    </row>
    <row r="60" spans="5:21" ht="93.6" x14ac:dyDescent="0.3">
      <c r="E60" s="100">
        <v>11</v>
      </c>
      <c r="F60" s="96" t="s">
        <v>564</v>
      </c>
      <c r="G60" s="96"/>
      <c r="H60" s="101" t="s">
        <v>566</v>
      </c>
      <c r="I60" s="102"/>
      <c r="J60" s="100">
        <v>25000</v>
      </c>
      <c r="K60" s="139">
        <f t="shared" si="8"/>
        <v>0</v>
      </c>
      <c r="L60" s="140">
        <f t="shared" si="9"/>
        <v>0</v>
      </c>
      <c r="M60" s="131">
        <f t="shared" si="10"/>
        <v>0</v>
      </c>
      <c r="N60" s="132">
        <f t="shared" si="12"/>
        <v>0</v>
      </c>
      <c r="O60" s="135" t="str">
        <f t="shared" si="11"/>
        <v>C</v>
      </c>
      <c r="P60" s="136">
        <f t="shared" si="13"/>
        <v>27500.000000000004</v>
      </c>
      <c r="R60" s="102"/>
      <c r="T60" s="102"/>
    </row>
    <row r="61" spans="5:21" x14ac:dyDescent="0.3">
      <c r="E61" s="93">
        <v>12</v>
      </c>
      <c r="F61" s="93" t="s">
        <v>565</v>
      </c>
      <c r="G61" s="93"/>
      <c r="H61" s="94" t="s">
        <v>566</v>
      </c>
      <c r="I61" s="99"/>
      <c r="J61" s="93">
        <v>35000</v>
      </c>
      <c r="K61" s="139">
        <f t="shared" si="8"/>
        <v>0</v>
      </c>
      <c r="L61" s="140">
        <f t="shared" si="9"/>
        <v>0</v>
      </c>
      <c r="M61" s="131">
        <f t="shared" si="10"/>
        <v>0</v>
      </c>
      <c r="N61" s="132">
        <f t="shared" si="12"/>
        <v>0</v>
      </c>
      <c r="O61" s="135" t="str">
        <f t="shared" si="11"/>
        <v>C</v>
      </c>
      <c r="P61" s="136">
        <f t="shared" si="13"/>
        <v>38500</v>
      </c>
      <c r="R61" s="99"/>
      <c r="T61" s="99"/>
    </row>
    <row r="62" spans="5:21" ht="46.8" x14ac:dyDescent="0.3">
      <c r="E62" s="93">
        <v>13</v>
      </c>
      <c r="F62" s="96" t="s">
        <v>567</v>
      </c>
      <c r="G62" s="96"/>
      <c r="H62" s="94" t="s">
        <v>94</v>
      </c>
      <c r="I62" s="93">
        <v>4250</v>
      </c>
      <c r="J62" s="99"/>
      <c r="K62" s="139">
        <f t="shared" si="8"/>
        <v>0</v>
      </c>
      <c r="L62" s="140">
        <f t="shared" si="9"/>
        <v>0</v>
      </c>
      <c r="M62" s="131">
        <f t="shared" si="10"/>
        <v>0</v>
      </c>
      <c r="N62" s="132">
        <f t="shared" si="12"/>
        <v>0</v>
      </c>
      <c r="O62" s="135" t="str">
        <f t="shared" si="11"/>
        <v>C</v>
      </c>
      <c r="P62" s="136">
        <f t="shared" si="13"/>
        <v>4250</v>
      </c>
      <c r="R62" s="99"/>
      <c r="T62" s="99"/>
    </row>
    <row r="63" spans="5:21" ht="46.8" x14ac:dyDescent="0.3">
      <c r="E63" s="100">
        <v>14</v>
      </c>
      <c r="F63" s="96" t="s">
        <v>568</v>
      </c>
      <c r="G63" s="96"/>
      <c r="H63" s="101" t="s">
        <v>79</v>
      </c>
      <c r="I63" s="102"/>
      <c r="J63" s="100">
        <v>10471</v>
      </c>
      <c r="K63" s="139">
        <f t="shared" si="8"/>
        <v>0</v>
      </c>
      <c r="L63" s="140">
        <f t="shared" si="9"/>
        <v>0</v>
      </c>
      <c r="M63" s="131">
        <f t="shared" si="10"/>
        <v>0</v>
      </c>
      <c r="N63" s="132">
        <f t="shared" si="12"/>
        <v>0</v>
      </c>
      <c r="O63" s="135" t="str">
        <f t="shared" si="11"/>
        <v>C</v>
      </c>
      <c r="P63" s="136">
        <f t="shared" si="13"/>
        <v>11518.1</v>
      </c>
      <c r="R63" s="102"/>
      <c r="T63" s="102"/>
    </row>
    <row r="64" spans="5:21" ht="46.8" x14ac:dyDescent="0.3">
      <c r="E64" s="100">
        <v>15</v>
      </c>
      <c r="F64" s="96" t="s">
        <v>569</v>
      </c>
      <c r="G64" s="96"/>
      <c r="H64" s="101" t="s">
        <v>570</v>
      </c>
      <c r="I64" s="102"/>
      <c r="J64" s="102"/>
      <c r="K64" s="139">
        <f t="shared" si="8"/>
        <v>0</v>
      </c>
      <c r="L64" s="140">
        <f t="shared" si="9"/>
        <v>0</v>
      </c>
      <c r="M64" s="131">
        <f t="shared" si="10"/>
        <v>0</v>
      </c>
      <c r="N64" s="132">
        <f t="shared" si="12"/>
        <v>0</v>
      </c>
      <c r="O64" s="135" t="str">
        <f t="shared" si="11"/>
        <v>C</v>
      </c>
      <c r="P64" s="136">
        <f t="shared" si="13"/>
        <v>0</v>
      </c>
      <c r="R64" s="100">
        <v>170</v>
      </c>
      <c r="T64" s="100">
        <v>170</v>
      </c>
    </row>
  </sheetData>
  <mergeCells count="23">
    <mergeCell ref="R48:U48"/>
    <mergeCell ref="A8:B8"/>
    <mergeCell ref="A14:B14"/>
    <mergeCell ref="A7:B7"/>
    <mergeCell ref="A13:B13"/>
    <mergeCell ref="L11:S11"/>
    <mergeCell ref="E6:E7"/>
    <mergeCell ref="F6:H6"/>
    <mergeCell ref="E14:E15"/>
    <mergeCell ref="F14:H14"/>
    <mergeCell ref="E33:L33"/>
    <mergeCell ref="E37:E38"/>
    <mergeCell ref="F37:H37"/>
    <mergeCell ref="I48:J48"/>
    <mergeCell ref="E48:E49"/>
    <mergeCell ref="F48:F49"/>
    <mergeCell ref="H48:H49"/>
    <mergeCell ref="E22:E23"/>
    <mergeCell ref="F22:H22"/>
    <mergeCell ref="F7:G7"/>
    <mergeCell ref="H7:I7"/>
    <mergeCell ref="F15:G15"/>
    <mergeCell ref="H15:I15"/>
  </mergeCells>
  <phoneticPr fontId="21"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VLXD ĐS</vt:lpstr>
      <vt:lpstr>cuoc vc</vt:lpstr>
      <vt:lpstr>'VLXD ĐS'!Print_Area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Phi Anh</cp:lastModifiedBy>
  <cp:lastPrinted>2024-11-16T02:20:16Z</cp:lastPrinted>
  <dcterms:created xsi:type="dcterms:W3CDTF">2022-07-08T06:07:12Z</dcterms:created>
  <dcterms:modified xsi:type="dcterms:W3CDTF">2025-11-04T02:10:26Z</dcterms:modified>
</cp:coreProperties>
</file>